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hidePivotFieldList="1" defaultThemeVersion="124226"/>
  <bookViews>
    <workbookView xWindow="480" yWindow="105" windowWidth="18195" windowHeight="8220" activeTab="1"/>
  </bookViews>
  <sheets>
    <sheet name="TRACKING LIST" sheetId="1" r:id="rId1"/>
    <sheet name="Supplier report" sheetId="2" r:id="rId2"/>
  </sheets>
  <calcPr calcId="124519"/>
  <pivotCaches>
    <pivotCache cacheId="6" r:id="rId3"/>
  </pivotCaches>
</workbook>
</file>

<file path=xl/calcChain.xml><?xml version="1.0" encoding="utf-8"?>
<calcChain xmlns="http://schemas.openxmlformats.org/spreadsheetml/2006/main">
  <c r="L674" i="1"/>
  <c r="A674"/>
  <c r="L673"/>
  <c r="L672"/>
  <c r="A672"/>
  <c r="L671"/>
  <c r="L670"/>
  <c r="A670"/>
  <c r="L669"/>
  <c r="L668"/>
  <c r="L667"/>
  <c r="L666"/>
  <c r="A666"/>
  <c r="L665"/>
  <c r="L664"/>
  <c r="A664"/>
  <c r="L663"/>
  <c r="L662"/>
  <c r="A662"/>
  <c r="L661"/>
  <c r="L660"/>
  <c r="A660"/>
  <c r="L659"/>
  <c r="L658"/>
  <c r="A658"/>
  <c r="L657"/>
  <c r="L656"/>
  <c r="L655"/>
  <c r="L654"/>
  <c r="A654"/>
  <c r="L653"/>
  <c r="E652"/>
  <c r="L652" s="1"/>
  <c r="A652"/>
  <c r="L651"/>
  <c r="E650"/>
  <c r="L650" s="1"/>
  <c r="A650"/>
  <c r="L649"/>
  <c r="E648"/>
  <c r="L648" s="1"/>
  <c r="A648"/>
  <c r="L647"/>
  <c r="L646"/>
  <c r="L645"/>
  <c r="L644"/>
  <c r="E643"/>
  <c r="L643" s="1"/>
  <c r="A643"/>
  <c r="L642"/>
  <c r="E641"/>
  <c r="L641" s="1"/>
  <c r="A641"/>
  <c r="L640"/>
  <c r="E639"/>
  <c r="L639" s="1"/>
  <c r="A639"/>
  <c r="L638"/>
  <c r="E637"/>
  <c r="L637" s="1"/>
  <c r="A637"/>
  <c r="L636"/>
  <c r="E635"/>
  <c r="L635" s="1"/>
  <c r="A635"/>
  <c r="L634"/>
  <c r="E633"/>
  <c r="L633" s="1"/>
  <c r="A633"/>
  <c r="L632"/>
  <c r="L631"/>
  <c r="L630"/>
  <c r="L629"/>
  <c r="E627"/>
  <c r="E628" s="1"/>
  <c r="L628" s="1"/>
  <c r="A627"/>
  <c r="A628" s="1"/>
  <c r="L626"/>
  <c r="E625"/>
  <c r="L625" s="1"/>
  <c r="A625"/>
  <c r="L624"/>
  <c r="E623"/>
  <c r="L623" s="1"/>
  <c r="A623"/>
  <c r="L622"/>
  <c r="E621"/>
  <c r="L621" s="1"/>
  <c r="A621"/>
  <c r="L620"/>
  <c r="E619"/>
  <c r="L619" s="1"/>
  <c r="A619"/>
  <c r="L618"/>
  <c r="L617"/>
  <c r="L616"/>
  <c r="L615"/>
  <c r="L613"/>
  <c r="E613"/>
  <c r="E614" s="1"/>
  <c r="L614" s="1"/>
  <c r="A613"/>
  <c r="A614" s="1"/>
  <c r="L612"/>
  <c r="L611"/>
  <c r="E610"/>
  <c r="L610" s="1"/>
  <c r="A610"/>
  <c r="L609"/>
  <c r="E608"/>
  <c r="L608" s="1"/>
  <c r="A608"/>
  <c r="L607"/>
  <c r="E606"/>
  <c r="L606" s="1"/>
  <c r="A606"/>
  <c r="L605"/>
  <c r="E604"/>
  <c r="L604" s="1"/>
  <c r="A604"/>
  <c r="L603"/>
  <c r="E602"/>
  <c r="L602" s="1"/>
  <c r="A602"/>
  <c r="L601"/>
  <c r="E600"/>
  <c r="L600" s="1"/>
  <c r="A600"/>
  <c r="L599"/>
  <c r="E598"/>
  <c r="L598" s="1"/>
  <c r="A598"/>
  <c r="L597"/>
  <c r="E596"/>
  <c r="L596" s="1"/>
  <c r="A596"/>
  <c r="L595"/>
  <c r="E594"/>
  <c r="L594" s="1"/>
  <c r="A594"/>
  <c r="L593"/>
  <c r="E592"/>
  <c r="L592" s="1"/>
  <c r="A592"/>
  <c r="L591"/>
  <c r="E590"/>
  <c r="L590" s="1"/>
  <c r="A590"/>
  <c r="L589"/>
  <c r="E588"/>
  <c r="L588" s="1"/>
  <c r="A588"/>
  <c r="L587"/>
  <c r="E586"/>
  <c r="L586" s="1"/>
  <c r="A586"/>
  <c r="L585"/>
  <c r="L584"/>
  <c r="L583"/>
  <c r="L582"/>
  <c r="E581"/>
  <c r="L581" s="1"/>
  <c r="A581"/>
  <c r="L580"/>
  <c r="L579"/>
  <c r="E578"/>
  <c r="L578" s="1"/>
  <c r="A578"/>
  <c r="L577"/>
  <c r="E576"/>
  <c r="L576" s="1"/>
  <c r="A576"/>
  <c r="L575"/>
  <c r="L574"/>
  <c r="L573"/>
  <c r="L572"/>
  <c r="L571"/>
  <c r="E571"/>
  <c r="A571"/>
  <c r="L570"/>
  <c r="L569"/>
  <c r="E569"/>
  <c r="A569"/>
  <c r="L568"/>
  <c r="L567"/>
  <c r="E567"/>
  <c r="A567"/>
  <c r="L566"/>
  <c r="L565"/>
  <c r="E565"/>
  <c r="A565"/>
  <c r="L564"/>
  <c r="L563"/>
  <c r="E563"/>
  <c r="A563"/>
  <c r="L562"/>
  <c r="L561"/>
  <c r="E561"/>
  <c r="A561"/>
  <c r="L560"/>
  <c r="L559"/>
  <c r="E559"/>
  <c r="A559"/>
  <c r="L558"/>
  <c r="L557"/>
  <c r="E557"/>
  <c r="A557"/>
  <c r="L556"/>
  <c r="L555"/>
  <c r="E555"/>
  <c r="A555"/>
  <c r="L554"/>
  <c r="L553"/>
  <c r="E553"/>
  <c r="A553"/>
  <c r="L552"/>
  <c r="L551"/>
  <c r="E550"/>
  <c r="L550" s="1"/>
  <c r="A550"/>
  <c r="L549"/>
  <c r="E548"/>
  <c r="L548" s="1"/>
  <c r="A548"/>
  <c r="L547"/>
  <c r="L546"/>
  <c r="L545"/>
  <c r="L544"/>
  <c r="L543"/>
  <c r="E542"/>
  <c r="L542" s="1"/>
  <c r="A542"/>
  <c r="L541"/>
  <c r="E540"/>
  <c r="L540" s="1"/>
  <c r="A540"/>
  <c r="L539"/>
  <c r="L538"/>
  <c r="L537"/>
  <c r="L536"/>
  <c r="L535"/>
  <c r="L534"/>
  <c r="E533"/>
  <c r="L533" s="1"/>
  <c r="A533"/>
  <c r="L532"/>
  <c r="E531"/>
  <c r="L531" s="1"/>
  <c r="A531"/>
  <c r="L530"/>
  <c r="E529"/>
  <c r="L529" s="1"/>
  <c r="A529"/>
  <c r="L528"/>
  <c r="E527"/>
  <c r="L527" s="1"/>
  <c r="A527"/>
  <c r="L526"/>
  <c r="E525"/>
  <c r="L525" s="1"/>
  <c r="A525"/>
  <c r="L524"/>
  <c r="E523"/>
  <c r="L523" s="1"/>
  <c r="A523"/>
  <c r="L522"/>
  <c r="E521"/>
  <c r="L521" s="1"/>
  <c r="A521"/>
  <c r="L520"/>
  <c r="L519"/>
  <c r="L518"/>
  <c r="L517"/>
  <c r="L516"/>
  <c r="L515"/>
  <c r="L514"/>
  <c r="E513"/>
  <c r="L513" s="1"/>
  <c r="A513"/>
  <c r="L512"/>
  <c r="E511"/>
  <c r="L511" s="1"/>
  <c r="A511"/>
  <c r="L510"/>
  <c r="E509"/>
  <c r="L509" s="1"/>
  <c r="A509"/>
  <c r="L508"/>
  <c r="E507"/>
  <c r="L507" s="1"/>
  <c r="A507"/>
  <c r="L506"/>
  <c r="E505"/>
  <c r="L505" s="1"/>
  <c r="A505"/>
  <c r="L504"/>
  <c r="E503"/>
  <c r="L503" s="1"/>
  <c r="A503"/>
  <c r="L502"/>
  <c r="E501"/>
  <c r="L501" s="1"/>
  <c r="A501"/>
  <c r="L500"/>
  <c r="E499"/>
  <c r="L499" s="1"/>
  <c r="A499"/>
  <c r="L498"/>
  <c r="E497"/>
  <c r="L497" s="1"/>
  <c r="A497"/>
  <c r="L496"/>
  <c r="E495"/>
  <c r="L495" s="1"/>
  <c r="A495"/>
  <c r="L494"/>
  <c r="L493"/>
  <c r="E492"/>
  <c r="L492" s="1"/>
  <c r="A492"/>
  <c r="L491"/>
  <c r="E490"/>
  <c r="L490" s="1"/>
  <c r="A490"/>
  <c r="L489"/>
  <c r="L488"/>
  <c r="E487"/>
  <c r="L487" s="1"/>
  <c r="A487"/>
  <c r="L486"/>
  <c r="E485"/>
  <c r="L485" s="1"/>
  <c r="A485"/>
  <c r="L484"/>
  <c r="E483"/>
  <c r="L483" s="1"/>
  <c r="A483"/>
  <c r="L482"/>
  <c r="E481"/>
  <c r="L481" s="1"/>
  <c r="A481"/>
  <c r="L480"/>
  <c r="E479"/>
  <c r="L479" s="1"/>
  <c r="A479"/>
  <c r="L478"/>
  <c r="E477"/>
  <c r="L477" s="1"/>
  <c r="A477"/>
  <c r="L476"/>
  <c r="E475"/>
  <c r="L475" s="1"/>
  <c r="A475"/>
  <c r="L474"/>
  <c r="E473"/>
  <c r="L473" s="1"/>
  <c r="A473"/>
  <c r="L472"/>
  <c r="E471"/>
  <c r="L471" s="1"/>
  <c r="A471"/>
  <c r="L470"/>
  <c r="E469"/>
  <c r="L469" s="1"/>
  <c r="A469"/>
  <c r="L468"/>
  <c r="E467"/>
  <c r="L467" s="1"/>
  <c r="A467"/>
  <c r="L466"/>
  <c r="E465"/>
  <c r="L465" s="1"/>
  <c r="A465"/>
  <c r="L464"/>
  <c r="E463"/>
  <c r="L463" s="1"/>
  <c r="A463"/>
  <c r="L462"/>
  <c r="E461"/>
  <c r="L461" s="1"/>
  <c r="A461"/>
  <c r="L460"/>
  <c r="E459"/>
  <c r="L459" s="1"/>
  <c r="A459"/>
  <c r="L458"/>
  <c r="E457"/>
  <c r="L457" s="1"/>
  <c r="A457"/>
  <c r="L456"/>
  <c r="E455"/>
  <c r="L455" s="1"/>
  <c r="A455"/>
  <c r="L454"/>
  <c r="E453"/>
  <c r="L453" s="1"/>
  <c r="A453"/>
  <c r="L452"/>
  <c r="E451"/>
  <c r="L451" s="1"/>
  <c r="A451"/>
  <c r="L450"/>
  <c r="E449"/>
  <c r="L449" s="1"/>
  <c r="A449"/>
  <c r="L448"/>
  <c r="E447"/>
  <c r="L447" s="1"/>
  <c r="A447"/>
  <c r="L446"/>
  <c r="E445"/>
  <c r="L445" s="1"/>
  <c r="A445"/>
  <c r="L444"/>
  <c r="E443"/>
  <c r="L443" s="1"/>
  <c r="A443"/>
  <c r="L442"/>
  <c r="E441"/>
  <c r="L441" s="1"/>
  <c r="A441"/>
  <c r="L440"/>
  <c r="E439"/>
  <c r="L439" s="1"/>
  <c r="A439"/>
  <c r="L438"/>
  <c r="E437"/>
  <c r="L437" s="1"/>
  <c r="A437"/>
  <c r="L436"/>
  <c r="E435"/>
  <c r="A435"/>
  <c r="E433"/>
  <c r="A433"/>
  <c r="E431"/>
  <c r="A431"/>
  <c r="E429"/>
  <c r="A429"/>
  <c r="E427"/>
  <c r="A427"/>
  <c r="E425"/>
  <c r="A425"/>
  <c r="E423"/>
  <c r="A423"/>
  <c r="E421"/>
  <c r="A421"/>
  <c r="E419"/>
  <c r="A419"/>
  <c r="E417"/>
  <c r="A417"/>
  <c r="E415"/>
  <c r="A415"/>
  <c r="E413"/>
  <c r="A413"/>
  <c r="E411"/>
  <c r="A411"/>
  <c r="E409"/>
  <c r="A409"/>
  <c r="E407"/>
  <c r="A407"/>
  <c r="E405"/>
  <c r="A405"/>
  <c r="E403"/>
  <c r="A403"/>
  <c r="E401"/>
  <c r="A401"/>
  <c r="E399"/>
  <c r="A399"/>
  <c r="E395"/>
  <c r="A395"/>
  <c r="E393"/>
  <c r="A393"/>
  <c r="E391"/>
  <c r="A391"/>
  <c r="E389"/>
  <c r="A389"/>
  <c r="E387"/>
  <c r="A387"/>
  <c r="E384"/>
  <c r="A384"/>
  <c r="E382"/>
  <c r="A382"/>
  <c r="E380"/>
  <c r="A380"/>
  <c r="E378"/>
  <c r="A378"/>
  <c r="E376"/>
  <c r="A376"/>
  <c r="A372"/>
  <c r="A370"/>
  <c r="A368"/>
  <c r="E357"/>
  <c r="A357"/>
  <c r="E355"/>
  <c r="A355"/>
  <c r="E353"/>
  <c r="A353"/>
  <c r="E351"/>
  <c r="A351"/>
  <c r="E349"/>
  <c r="A349"/>
  <c r="E347"/>
  <c r="A347"/>
  <c r="E345"/>
  <c r="A345"/>
  <c r="E334"/>
  <c r="A334"/>
  <c r="E332"/>
  <c r="A332"/>
  <c r="E330"/>
  <c r="A330"/>
  <c r="E328"/>
  <c r="A328"/>
  <c r="E325"/>
  <c r="A325"/>
  <c r="E307"/>
  <c r="L307" s="1"/>
  <c r="A307"/>
  <c r="L306"/>
  <c r="E305"/>
  <c r="L305" s="1"/>
  <c r="A305"/>
  <c r="L304"/>
  <c r="L303"/>
  <c r="L302"/>
  <c r="L301"/>
  <c r="L300"/>
  <c r="L299"/>
  <c r="L298"/>
  <c r="L297"/>
  <c r="L296"/>
  <c r="L295"/>
  <c r="E294"/>
  <c r="L294" s="1"/>
  <c r="A294"/>
  <c r="L293"/>
  <c r="L292"/>
  <c r="L291"/>
  <c r="L290"/>
  <c r="E290"/>
  <c r="A290"/>
  <c r="L289"/>
  <c r="L288"/>
  <c r="E288"/>
  <c r="A288"/>
  <c r="L287"/>
  <c r="L286"/>
  <c r="L285"/>
  <c r="E284"/>
  <c r="L284" s="1"/>
  <c r="A284"/>
  <c r="L283"/>
  <c r="E282"/>
  <c r="L282" s="1"/>
  <c r="A282"/>
  <c r="L281"/>
  <c r="E280"/>
  <c r="L280" s="1"/>
  <c r="A280"/>
  <c r="L279"/>
  <c r="E278"/>
  <c r="L278" s="1"/>
  <c r="A278"/>
  <c r="L277"/>
  <c r="E276"/>
  <c r="L276" s="1"/>
  <c r="A276"/>
  <c r="L275"/>
  <c r="E274"/>
  <c r="L274" s="1"/>
  <c r="A274"/>
  <c r="L273"/>
  <c r="E272"/>
  <c r="L272" s="1"/>
  <c r="A272"/>
  <c r="L271"/>
  <c r="E270"/>
  <c r="L270" s="1"/>
  <c r="A270"/>
  <c r="L269"/>
  <c r="E268"/>
  <c r="L268" s="1"/>
  <c r="A268"/>
  <c r="L267"/>
  <c r="E266"/>
  <c r="L266" s="1"/>
  <c r="A266"/>
  <c r="L265"/>
  <c r="E264"/>
  <c r="L264" s="1"/>
  <c r="A264"/>
  <c r="L263"/>
  <c r="E262"/>
  <c r="L262" s="1"/>
  <c r="A262"/>
  <c r="L261"/>
  <c r="E260"/>
  <c r="L260" s="1"/>
  <c r="A260"/>
  <c r="L259"/>
  <c r="E258"/>
  <c r="L258" s="1"/>
  <c r="A258"/>
  <c r="L257"/>
  <c r="E256"/>
  <c r="L256" s="1"/>
  <c r="A256"/>
  <c r="L255"/>
  <c r="E254"/>
  <c r="L254" s="1"/>
  <c r="A254"/>
  <c r="L253"/>
  <c r="L252"/>
  <c r="E251"/>
  <c r="L251" s="1"/>
  <c r="A251"/>
  <c r="L250"/>
  <c r="E249"/>
  <c r="L249" s="1"/>
  <c r="A249"/>
  <c r="L248"/>
  <c r="E247"/>
  <c r="L247" s="1"/>
  <c r="A247"/>
  <c r="L246"/>
  <c r="L245"/>
  <c r="L244"/>
  <c r="L243"/>
  <c r="L242"/>
  <c r="E241"/>
  <c r="L241" s="1"/>
  <c r="A241"/>
  <c r="L240"/>
  <c r="L239"/>
  <c r="L238"/>
  <c r="E238"/>
  <c r="A238"/>
  <c r="L237"/>
  <c r="L236"/>
  <c r="E236"/>
  <c r="A236"/>
  <c r="L235"/>
  <c r="L234"/>
  <c r="E234"/>
  <c r="A234"/>
  <c r="L233"/>
  <c r="L232"/>
  <c r="E232"/>
  <c r="A232"/>
  <c r="L231"/>
  <c r="L230"/>
  <c r="E230"/>
  <c r="A230"/>
  <c r="L229"/>
  <c r="L228"/>
  <c r="L227"/>
  <c r="E225"/>
  <c r="E226" s="1"/>
  <c r="A225"/>
  <c r="A226" s="1"/>
  <c r="L224"/>
  <c r="E223"/>
  <c r="L223" s="1"/>
  <c r="A223"/>
  <c r="L222"/>
  <c r="E221"/>
  <c r="L221" s="1"/>
  <c r="A221"/>
  <c r="L220"/>
  <c r="E219"/>
  <c r="L219" s="1"/>
  <c r="A219"/>
  <c r="L218"/>
  <c r="E217"/>
  <c r="L217" s="1"/>
  <c r="A217"/>
  <c r="L216"/>
  <c r="E215"/>
  <c r="L215" s="1"/>
  <c r="A215"/>
  <c r="L214"/>
  <c r="L213"/>
  <c r="E212"/>
  <c r="L212" s="1"/>
  <c r="A212"/>
  <c r="L211"/>
  <c r="L210"/>
  <c r="L209"/>
  <c r="E208"/>
  <c r="L208" s="1"/>
  <c r="A208"/>
  <c r="L207"/>
  <c r="E206"/>
  <c r="L206" s="1"/>
  <c r="A206"/>
  <c r="L205"/>
  <c r="E204"/>
  <c r="L204" s="1"/>
  <c r="A204"/>
  <c r="L203"/>
  <c r="E202"/>
  <c r="L202" s="1"/>
  <c r="A202"/>
  <c r="L201"/>
  <c r="E200"/>
  <c r="L200" s="1"/>
  <c r="A200"/>
  <c r="L199"/>
  <c r="E198"/>
  <c r="L198" s="1"/>
  <c r="A198"/>
  <c r="L197"/>
  <c r="E196"/>
  <c r="L196" s="1"/>
  <c r="A196"/>
  <c r="L195"/>
  <c r="E194"/>
  <c r="L194" s="1"/>
  <c r="A194"/>
  <c r="L193"/>
  <c r="E192"/>
  <c r="L192" s="1"/>
  <c r="A192"/>
  <c r="L191"/>
  <c r="E190"/>
  <c r="L190" s="1"/>
  <c r="A190"/>
  <c r="L189"/>
  <c r="E188"/>
  <c r="L188" s="1"/>
  <c r="A188"/>
  <c r="L187"/>
  <c r="E186"/>
  <c r="L186" s="1"/>
  <c r="A186"/>
  <c r="L185"/>
  <c r="E184"/>
  <c r="L184" s="1"/>
  <c r="A184"/>
  <c r="L183"/>
  <c r="E182"/>
  <c r="L182" s="1"/>
  <c r="A182"/>
  <c r="L181"/>
  <c r="L180"/>
  <c r="L179"/>
  <c r="L178"/>
  <c r="E177"/>
  <c r="L177" s="1"/>
  <c r="A177"/>
  <c r="L176"/>
  <c r="E175"/>
  <c r="L175" s="1"/>
  <c r="A175"/>
  <c r="L174"/>
  <c r="L173"/>
  <c r="E171"/>
  <c r="E172" s="1"/>
  <c r="L172" s="1"/>
  <c r="A171"/>
  <c r="A172" s="1"/>
  <c r="L170"/>
  <c r="A169"/>
  <c r="L168"/>
  <c r="E168"/>
  <c r="E169" s="1"/>
  <c r="L169" s="1"/>
  <c r="A168"/>
  <c r="L167"/>
  <c r="L166"/>
  <c r="A166"/>
  <c r="L165"/>
  <c r="L164"/>
  <c r="A164"/>
  <c r="L163"/>
  <c r="E162"/>
  <c r="L162" s="1"/>
  <c r="A162"/>
  <c r="L161"/>
  <c r="E160"/>
  <c r="L160" s="1"/>
  <c r="A160"/>
  <c r="L159"/>
  <c r="E158"/>
  <c r="L158" s="1"/>
  <c r="A158"/>
  <c r="L157"/>
  <c r="L156"/>
  <c r="L155"/>
  <c r="L154"/>
  <c r="E154"/>
  <c r="A154"/>
  <c r="L153"/>
  <c r="L152"/>
  <c r="E152"/>
  <c r="A152"/>
  <c r="L151"/>
  <c r="L150"/>
  <c r="E150"/>
  <c r="A150"/>
  <c r="L149"/>
  <c r="L148"/>
  <c r="E148"/>
  <c r="A148"/>
  <c r="L147"/>
  <c r="L146"/>
  <c r="E145"/>
  <c r="L145" s="1"/>
  <c r="A145"/>
  <c r="L144"/>
  <c r="E143"/>
  <c r="L143" s="1"/>
  <c r="A143"/>
  <c r="L142"/>
  <c r="E141"/>
  <c r="L141" s="1"/>
  <c r="A141"/>
  <c r="L140"/>
  <c r="L139"/>
  <c r="A139"/>
  <c r="L138"/>
  <c r="E137"/>
  <c r="L137" s="1"/>
  <c r="A137"/>
  <c r="L136"/>
  <c r="E135"/>
  <c r="L135" s="1"/>
  <c r="A135"/>
  <c r="L134"/>
  <c r="E133"/>
  <c r="L133" s="1"/>
  <c r="A133"/>
  <c r="L132"/>
  <c r="L131"/>
  <c r="L130"/>
  <c r="L129"/>
  <c r="L128"/>
  <c r="L127"/>
  <c r="E126"/>
  <c r="L126" s="1"/>
  <c r="A126"/>
  <c r="L125"/>
  <c r="E124"/>
  <c r="L124" s="1"/>
  <c r="A124"/>
  <c r="L123"/>
  <c r="E122"/>
  <c r="L122" s="1"/>
  <c r="A122"/>
  <c r="L121"/>
  <c r="E120"/>
  <c r="L120" s="1"/>
  <c r="A120"/>
  <c r="L119"/>
  <c r="E118"/>
  <c r="L118" s="1"/>
  <c r="A118"/>
  <c r="L117"/>
  <c r="E116"/>
  <c r="L116" s="1"/>
  <c r="A116"/>
  <c r="L115"/>
  <c r="E114"/>
  <c r="L114" s="1"/>
  <c r="A114"/>
  <c r="L113"/>
  <c r="E112"/>
  <c r="L112" s="1"/>
  <c r="A112"/>
  <c r="L111"/>
  <c r="E110"/>
  <c r="L110" s="1"/>
  <c r="A110"/>
  <c r="L109"/>
  <c r="E108"/>
  <c r="L108" s="1"/>
  <c r="A108"/>
  <c r="L107"/>
  <c r="E106"/>
  <c r="L106" s="1"/>
  <c r="A106"/>
  <c r="L105"/>
  <c r="E104"/>
  <c r="L104" s="1"/>
  <c r="A104"/>
  <c r="L103"/>
  <c r="E102"/>
  <c r="L102" s="1"/>
  <c r="A102"/>
  <c r="L101"/>
  <c r="E100"/>
  <c r="L100" s="1"/>
  <c r="A100"/>
  <c r="L99"/>
  <c r="E98"/>
  <c r="L98" s="1"/>
  <c r="A98"/>
  <c r="L97"/>
  <c r="E96"/>
  <c r="L96" s="1"/>
  <c r="A96"/>
  <c r="L95"/>
  <c r="E94"/>
  <c r="L94" s="1"/>
  <c r="A94"/>
  <c r="L93"/>
  <c r="E91"/>
  <c r="L91" s="1"/>
  <c r="A91"/>
  <c r="L90"/>
  <c r="E89"/>
  <c r="L89" s="1"/>
  <c r="A89"/>
  <c r="L88"/>
  <c r="E87"/>
  <c r="L87" s="1"/>
  <c r="A87"/>
  <c r="L86"/>
  <c r="E85"/>
  <c r="L85" s="1"/>
  <c r="A85"/>
  <c r="L84"/>
  <c r="E83"/>
  <c r="L83" s="1"/>
  <c r="A83"/>
  <c r="L82"/>
  <c r="E81"/>
  <c r="L81" s="1"/>
  <c r="A81"/>
  <c r="L80"/>
  <c r="E79"/>
  <c r="L79" s="1"/>
  <c r="A79"/>
  <c r="L78"/>
  <c r="E77"/>
  <c r="L77" s="1"/>
  <c r="A77"/>
  <c r="L76"/>
  <c r="L75"/>
  <c r="L74"/>
  <c r="L73"/>
  <c r="L72"/>
  <c r="E71"/>
  <c r="L71" s="1"/>
  <c r="A71"/>
  <c r="L70"/>
  <c r="E69"/>
  <c r="L69" s="1"/>
  <c r="A69"/>
  <c r="L68"/>
  <c r="E67"/>
  <c r="L67" s="1"/>
  <c r="A67"/>
  <c r="L66"/>
  <c r="L65"/>
  <c r="E64"/>
  <c r="L64" s="1"/>
  <c r="A64"/>
  <c r="L63"/>
  <c r="E62"/>
  <c r="L62" s="1"/>
  <c r="A62"/>
  <c r="L61"/>
  <c r="E60"/>
  <c r="L60" s="1"/>
  <c r="A60"/>
  <c r="L59"/>
  <c r="L58"/>
  <c r="L57"/>
  <c r="E57"/>
  <c r="A57"/>
  <c r="L56"/>
  <c r="L55"/>
  <c r="E55"/>
  <c r="A55"/>
  <c r="L54"/>
  <c r="L53"/>
  <c r="E53"/>
  <c r="A53"/>
  <c r="L52"/>
  <c r="L51"/>
  <c r="E51"/>
  <c r="A51"/>
  <c r="L50"/>
  <c r="L49"/>
  <c r="E49"/>
  <c r="A49"/>
  <c r="L48"/>
  <c r="L47"/>
  <c r="E47"/>
  <c r="A47"/>
  <c r="L46"/>
  <c r="L45"/>
  <c r="L44"/>
  <c r="L43"/>
  <c r="L42"/>
  <c r="L41"/>
  <c r="L40"/>
  <c r="E39"/>
  <c r="L39" s="1"/>
  <c r="A39"/>
  <c r="L38"/>
  <c r="L37"/>
  <c r="L36"/>
  <c r="L35"/>
  <c r="L34"/>
  <c r="E33"/>
  <c r="L33" s="1"/>
  <c r="A33"/>
  <c r="L32"/>
  <c r="L31"/>
  <c r="L30"/>
  <c r="L29"/>
  <c r="L28"/>
  <c r="E28"/>
  <c r="A28"/>
  <c r="L27"/>
  <c r="L26"/>
  <c r="E26"/>
  <c r="A26"/>
  <c r="L25"/>
  <c r="L24"/>
  <c r="E23"/>
  <c r="L23" s="1"/>
  <c r="A23"/>
  <c r="L22"/>
  <c r="E21"/>
  <c r="L21" s="1"/>
  <c r="A21"/>
  <c r="L20"/>
  <c r="E19"/>
  <c r="L19" s="1"/>
  <c r="A19"/>
  <c r="L18"/>
  <c r="E17"/>
  <c r="L17" s="1"/>
  <c r="A17"/>
  <c r="L16"/>
  <c r="E15"/>
  <c r="L15" s="1"/>
  <c r="A15"/>
  <c r="L14"/>
  <c r="E13"/>
  <c r="L13" s="1"/>
  <c r="A13"/>
  <c r="L12"/>
  <c r="L11"/>
  <c r="L10"/>
  <c r="L9"/>
  <c r="L8"/>
  <c r="L7"/>
  <c r="L6"/>
  <c r="L5"/>
  <c r="L4"/>
  <c r="L3"/>
  <c r="L2"/>
  <c r="L627" l="1"/>
  <c r="L171"/>
  <c r="L225"/>
</calcChain>
</file>

<file path=xl/comments1.xml><?xml version="1.0" encoding="utf-8"?>
<comments xmlns="http://schemas.openxmlformats.org/spreadsheetml/2006/main">
  <authors>
    <author>微软用户</author>
    <author>user</author>
  </authors>
  <commentList>
    <comment ref="G24" authorId="0">
      <text>
        <r>
          <rPr>
            <b/>
            <sz val="9"/>
            <color indexed="81"/>
            <rFont val="宋体"/>
            <family val="3"/>
            <charset val="134"/>
          </rPr>
          <t>微软用户:</t>
        </r>
        <r>
          <rPr>
            <sz val="9"/>
            <color indexed="81"/>
            <rFont val="宋体"/>
            <family val="3"/>
            <charset val="134"/>
          </rPr>
          <t xml:space="preserve">
LOCAL CHARGE $100</t>
        </r>
      </text>
    </comment>
    <comment ref="G47" authorId="0">
      <text>
        <r>
          <rPr>
            <b/>
            <sz val="9"/>
            <color indexed="81"/>
            <rFont val="宋体"/>
            <family val="3"/>
            <charset val="134"/>
          </rPr>
          <t>微软用户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MOULD FEE $450</t>
        </r>
      </text>
    </comment>
    <comment ref="G133" authorId="0">
      <text>
        <r>
          <rPr>
            <b/>
            <sz val="9"/>
            <color indexed="81"/>
            <rFont val="宋体"/>
            <family val="3"/>
            <charset val="134"/>
          </rPr>
          <t>微软用户:</t>
        </r>
        <r>
          <rPr>
            <sz val="9"/>
            <color indexed="81"/>
            <rFont val="宋体"/>
            <family val="3"/>
            <charset val="134"/>
          </rPr>
          <t xml:space="preserve">
mould fee $150</t>
        </r>
      </text>
    </comment>
    <comment ref="F139" authorId="0">
      <text>
        <r>
          <rPr>
            <b/>
            <sz val="9"/>
            <color indexed="81"/>
            <rFont val="宋体"/>
            <family val="3"/>
            <charset val="134"/>
          </rPr>
          <t>微软用户:</t>
        </r>
        <r>
          <rPr>
            <sz val="9"/>
            <color indexed="81"/>
            <rFont val="宋体"/>
            <family val="3"/>
            <charset val="134"/>
          </rPr>
          <t xml:space="preserve">
ONE 0.9,ONE 0.65</t>
        </r>
      </text>
    </comment>
    <comment ref="E216" authorId="0">
      <text>
        <r>
          <rPr>
            <b/>
            <sz val="9"/>
            <color indexed="81"/>
            <rFont val="宋体"/>
            <family val="3"/>
            <charset val="134"/>
          </rPr>
          <t>微软用户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随其他的</t>
        </r>
        <r>
          <rPr>
            <sz val="9"/>
            <color indexed="81"/>
            <rFont val="Tahoma"/>
            <family val="2"/>
          </rPr>
          <t>2985PCS</t>
        </r>
        <r>
          <rPr>
            <sz val="9"/>
            <color indexed="81"/>
            <rFont val="宋体"/>
            <family val="3"/>
            <charset val="134"/>
          </rPr>
          <t>已出，由于单证漏做，</t>
        </r>
        <r>
          <rPr>
            <sz val="9"/>
            <color indexed="81"/>
            <rFont val="Tahoma"/>
            <family val="2"/>
          </rPr>
          <t>2011-12</t>
        </r>
        <r>
          <rPr>
            <sz val="9"/>
            <color indexed="81"/>
            <rFont val="宋体"/>
            <family val="3"/>
            <charset val="134"/>
          </rPr>
          <t>月的佣金已做，由</t>
        </r>
        <r>
          <rPr>
            <sz val="9"/>
            <color indexed="81"/>
            <rFont val="Tahoma"/>
            <family val="2"/>
          </rPr>
          <t>UK</t>
        </r>
        <r>
          <rPr>
            <sz val="9"/>
            <color indexed="81"/>
            <rFont val="宋体"/>
            <family val="3"/>
            <charset val="134"/>
          </rPr>
          <t>同意，另起发票付款。（邮件请见</t>
        </r>
        <r>
          <rPr>
            <sz val="9"/>
            <color indexed="81"/>
            <rFont val="Tahoma"/>
            <family val="2"/>
          </rPr>
          <t>2012-1-18 18:27 Kriss</t>
        </r>
        <r>
          <rPr>
            <sz val="9"/>
            <color indexed="81"/>
            <rFont val="宋体"/>
            <family val="3"/>
            <charset val="134"/>
          </rPr>
          <t>回复）</t>
        </r>
      </text>
    </comment>
    <comment ref="G219" authorId="0">
      <text>
        <r>
          <rPr>
            <b/>
            <sz val="9"/>
            <color indexed="81"/>
            <rFont val="宋体"/>
            <family val="3"/>
            <charset val="134"/>
          </rPr>
          <t>微软用户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MOULD FEE OF JM267SMS $150</t>
        </r>
      </text>
    </comment>
    <comment ref="G227" authorId="0">
      <text>
        <r>
          <rPr>
            <b/>
            <sz val="9"/>
            <color indexed="81"/>
            <rFont val="宋体"/>
            <family val="3"/>
            <charset val="134"/>
          </rPr>
          <t>微软用户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local charge $150</t>
        </r>
      </text>
    </comment>
    <comment ref="G228" authorId="0">
      <text>
        <r>
          <rPr>
            <b/>
            <sz val="9"/>
            <color indexed="81"/>
            <rFont val="宋体"/>
            <family val="3"/>
            <charset val="134"/>
          </rPr>
          <t>微软用户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tracking fee $200</t>
        </r>
      </text>
    </comment>
    <comment ref="G304" authorId="0">
      <text>
        <r>
          <rPr>
            <b/>
            <sz val="9"/>
            <color indexed="81"/>
            <rFont val="宋体"/>
            <family val="3"/>
            <charset val="134"/>
          </rPr>
          <t>微软用户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tracking fee $200</t>
        </r>
      </text>
    </comment>
    <comment ref="G309" authorId="0">
      <text>
        <r>
          <rPr>
            <b/>
            <sz val="9"/>
            <color indexed="81"/>
            <rFont val="宋体"/>
            <family val="3"/>
            <charset val="134"/>
          </rPr>
          <t>微软用户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mould fee $350</t>
        </r>
      </text>
    </comment>
    <comment ref="G325" authorId="0">
      <text>
        <r>
          <rPr>
            <b/>
            <sz val="9"/>
            <color indexed="81"/>
            <rFont val="宋体"/>
            <family val="3"/>
            <charset val="134"/>
          </rPr>
          <t>微软用户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FREIGHT $85</t>
        </r>
      </text>
    </comment>
    <comment ref="G339" authorId="0">
      <text>
        <r>
          <rPr>
            <b/>
            <sz val="9"/>
            <color indexed="81"/>
            <rFont val="宋体"/>
            <family val="3"/>
            <charset val="134"/>
          </rPr>
          <t>微软用户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RL1765BUCKLE MOULD FEE OF RL1765 $350,RL1751 MOULD FEE $200</t>
        </r>
      </text>
    </comment>
    <comment ref="F344" authorId="0">
      <text>
        <r>
          <rPr>
            <b/>
            <sz val="9"/>
            <color indexed="81"/>
            <rFont val="宋体"/>
            <family val="3"/>
            <charset val="134"/>
          </rPr>
          <t>微软用户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ONE 3.93, ONE5.93</t>
        </r>
      </text>
    </comment>
    <comment ref="G347" authorId="0">
      <text>
        <r>
          <rPr>
            <b/>
            <sz val="9"/>
            <color indexed="81"/>
            <rFont val="宋体"/>
            <family val="3"/>
            <charset val="134"/>
          </rPr>
          <t>微软用户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MOULD CHARGE $350</t>
        </r>
      </text>
    </comment>
    <comment ref="F358" authorId="0">
      <text>
        <r>
          <rPr>
            <b/>
            <sz val="9"/>
            <color indexed="81"/>
            <rFont val="宋体"/>
            <family val="3"/>
            <charset val="134"/>
          </rPr>
          <t>微软用户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Total: $63</t>
        </r>
      </text>
    </comment>
    <comment ref="F359" authorId="0">
      <text>
        <r>
          <rPr>
            <b/>
            <sz val="9"/>
            <color indexed="81"/>
            <rFont val="宋体"/>
            <family val="3"/>
            <charset val="134"/>
          </rPr>
          <t>微软用户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Total: $63</t>
        </r>
      </text>
    </comment>
    <comment ref="F360" authorId="0">
      <text>
        <r>
          <rPr>
            <b/>
            <sz val="9"/>
            <color indexed="81"/>
            <rFont val="宋体"/>
            <family val="3"/>
            <charset val="134"/>
          </rPr>
          <t>微软用户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Total: $63</t>
        </r>
      </text>
    </comment>
    <comment ref="F361" authorId="0">
      <text>
        <r>
          <rPr>
            <b/>
            <sz val="9"/>
            <color indexed="81"/>
            <rFont val="宋体"/>
            <family val="3"/>
            <charset val="134"/>
          </rPr>
          <t>微软用户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Total: $63</t>
        </r>
      </text>
    </comment>
    <comment ref="F370" authorId="0">
      <text>
        <r>
          <rPr>
            <b/>
            <sz val="9"/>
            <color indexed="81"/>
            <rFont val="宋体"/>
            <family val="3"/>
            <charset val="134"/>
          </rPr>
          <t>微软用户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TOTAL:$50</t>
        </r>
      </text>
    </comment>
    <comment ref="G376" authorId="0">
      <text>
        <r>
          <rPr>
            <b/>
            <sz val="9"/>
            <color indexed="81"/>
            <rFont val="宋体"/>
            <family val="3"/>
            <charset val="134"/>
          </rPr>
          <t>微软用户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JM2781&amp;JM2805  mould fee $180</t>
        </r>
      </text>
    </comment>
    <comment ref="G405" authorId="0">
      <text>
        <r>
          <rPr>
            <b/>
            <sz val="9"/>
            <color indexed="81"/>
            <rFont val="宋体"/>
            <family val="3"/>
            <charset val="134"/>
          </rPr>
          <t>微软用户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$350 mould fee</t>
        </r>
      </text>
    </comment>
    <comment ref="F435" authorId="0">
      <text>
        <r>
          <rPr>
            <b/>
            <sz val="9"/>
            <color indexed="81"/>
            <rFont val="宋体"/>
            <family val="3"/>
            <charset val="134"/>
          </rPr>
          <t>微软用户:</t>
        </r>
        <r>
          <rPr>
            <sz val="9"/>
            <color indexed="81"/>
            <rFont val="宋体"/>
            <family val="3"/>
            <charset val="134"/>
          </rPr>
          <t xml:space="preserve">
ONE 0.9,ONE 0.65</t>
        </r>
      </text>
    </comment>
    <comment ref="E436" authorId="0">
      <text>
        <r>
          <rPr>
            <b/>
            <sz val="9"/>
            <color indexed="81"/>
            <rFont val="宋体"/>
            <family val="3"/>
            <charset val="134"/>
          </rPr>
          <t>微软用户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8"/>
            <color indexed="81"/>
            <rFont val="Tahoma"/>
            <family val="2"/>
          </rPr>
          <t>1 pcs to Berlin on Jan 12, TNT#646567062 ,1 pcs to UK office on Jan 20 TNT#649108003</t>
        </r>
      </text>
    </comment>
    <comment ref="G436" authorId="1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mold fee: USD 143</t>
        </r>
      </text>
    </comment>
    <comment ref="G437" authorId="0">
      <text>
        <r>
          <rPr>
            <b/>
            <sz val="9"/>
            <color indexed="81"/>
            <rFont val="宋体"/>
            <family val="3"/>
            <charset val="134"/>
          </rPr>
          <t>微软用户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jm275-77SMS mould fee $125</t>
        </r>
      </text>
    </comment>
    <comment ref="E438" authorId="0">
      <text>
        <r>
          <rPr>
            <b/>
            <sz val="9"/>
            <color indexed="81"/>
            <rFont val="宋体"/>
            <family val="3"/>
            <charset val="134"/>
          </rPr>
          <t>微软用户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1 pcs to Berlin on Jan 14, TNT#647352602, 1 pcs to UK office on Jan 20,TNT#649108003,  30 pcs to Toll Global Forwarding on Jan 20 TNT#649109355</t>
        </r>
      </text>
    </comment>
    <comment ref="E440" authorId="0">
      <text>
        <r>
          <rPr>
            <b/>
            <sz val="9"/>
            <color indexed="81"/>
            <rFont val="宋体"/>
            <family val="3"/>
            <charset val="134"/>
          </rPr>
          <t>微软用户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1 pcs to Berlin on Jan 12,1 pcs to UK office on Jan 20,25 pcs to Toll Global Forwarding on Jan 20</t>
        </r>
      </text>
    </comment>
    <comment ref="E442" authorId="0">
      <text>
        <r>
          <rPr>
            <b/>
            <sz val="9"/>
            <color indexed="81"/>
            <rFont val="宋体"/>
            <family val="3"/>
            <charset val="134"/>
          </rPr>
          <t>微软用户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1 pcs to Berlin on Jan 14, 1 pcs to UK office on Jan 20</t>
        </r>
      </text>
    </comment>
    <comment ref="E444" authorId="0">
      <text>
        <r>
          <rPr>
            <b/>
            <sz val="9"/>
            <color indexed="81"/>
            <rFont val="宋体"/>
            <family val="3"/>
            <charset val="134"/>
          </rPr>
          <t>微软用户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1 pcs to Berlin on Jan 12, 1 pcs to UK office on Jan 20</t>
        </r>
      </text>
    </comment>
    <comment ref="E446" authorId="0">
      <text>
        <r>
          <rPr>
            <b/>
            <sz val="9"/>
            <color indexed="81"/>
            <rFont val="宋体"/>
            <family val="3"/>
            <charset val="134"/>
          </rPr>
          <t>微软用户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32 pcs to Toll Global Forwarding on Feb 11</t>
        </r>
      </text>
    </comment>
    <comment ref="G447" authorId="0">
      <text>
        <r>
          <rPr>
            <b/>
            <sz val="9"/>
            <color indexed="81"/>
            <rFont val="宋体"/>
            <family val="3"/>
            <charset val="134"/>
          </rPr>
          <t>微软用户</t>
        </r>
        <r>
          <rPr>
            <b/>
            <sz val="9"/>
            <color indexed="81"/>
            <rFont val="Tahoma"/>
            <family val="2"/>
          </rPr>
          <t>:
jm282-84sms mould fee $350;jm278-80sms $250,mould fee $350</t>
        </r>
      </text>
    </comment>
    <comment ref="E448" authorId="0">
      <text>
        <r>
          <rPr>
            <b/>
            <sz val="9"/>
            <color indexed="81"/>
            <rFont val="宋体"/>
            <family val="3"/>
            <charset val="134"/>
          </rPr>
          <t>微软用户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 pcs to Toll Global Forwarding on Feb 11</t>
        </r>
      </text>
    </comment>
    <comment ref="E450" authorId="0">
      <text>
        <r>
          <rPr>
            <b/>
            <sz val="9"/>
            <color indexed="81"/>
            <rFont val="宋体"/>
            <family val="3"/>
            <charset val="134"/>
          </rPr>
          <t>微软用户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1 pcs to Toll Global Forwarding on Feb 11</t>
        </r>
      </text>
    </comment>
    <comment ref="E452" authorId="0">
      <text>
        <r>
          <rPr>
            <b/>
            <sz val="9"/>
            <color indexed="81"/>
            <rFont val="宋体"/>
            <family val="3"/>
            <charset val="134"/>
          </rPr>
          <t>微软用户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 pcs to UK office on Jan 20</t>
        </r>
      </text>
    </comment>
    <comment ref="E454" authorId="0">
      <text>
        <r>
          <rPr>
            <b/>
            <sz val="9"/>
            <color indexed="81"/>
            <rFont val="宋体"/>
            <family val="3"/>
            <charset val="134"/>
          </rPr>
          <t>微软用户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1 pcs to Berlin on Jan 12, 1 pcs to UK office on Jan 20</t>
        </r>
      </text>
    </comment>
    <comment ref="E456" authorId="0">
      <text>
        <r>
          <rPr>
            <b/>
            <sz val="9"/>
            <color indexed="81"/>
            <rFont val="宋体"/>
            <family val="3"/>
            <charset val="134"/>
          </rPr>
          <t>微软用户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 pcs to UK office on Jan 20, 30 pcs to Toll Global Forwarding on Jan 20</t>
        </r>
      </text>
    </comment>
    <comment ref="E458" authorId="0">
      <text>
        <r>
          <rPr>
            <b/>
            <sz val="9"/>
            <color indexed="81"/>
            <rFont val="宋体"/>
            <family val="3"/>
            <charset val="134"/>
          </rPr>
          <t>微软用户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1 pcs to Berlin on Jan 12, 2 pcs to UK office on Jan 20, 30 pcs to Toll Global Forwarding on Jan 20</t>
        </r>
      </text>
    </comment>
    <comment ref="G461" authorId="0">
      <text>
        <r>
          <rPr>
            <b/>
            <sz val="9"/>
            <color indexed="81"/>
            <rFont val="宋体"/>
            <family val="3"/>
            <charset val="134"/>
          </rPr>
          <t>微软用户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JM2791&amp;2808 MOULD FEE $180</t>
        </r>
      </text>
    </comment>
    <comment ref="G480" authorId="0">
      <text>
        <r>
          <rPr>
            <b/>
            <sz val="9"/>
            <color indexed="81"/>
            <rFont val="宋体"/>
            <family val="3"/>
            <charset val="134"/>
          </rPr>
          <t>微软用户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shipping handle fee $150</t>
        </r>
      </text>
    </comment>
    <comment ref="G520" authorId="0">
      <text>
        <r>
          <rPr>
            <b/>
            <sz val="9"/>
            <color indexed="81"/>
            <rFont val="宋体"/>
            <family val="3"/>
            <charset val="134"/>
          </rPr>
          <t>微软用户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including handling charge usd150.00</t>
        </r>
      </text>
    </comment>
    <comment ref="G538" authorId="0">
      <text>
        <r>
          <rPr>
            <b/>
            <sz val="9"/>
            <color indexed="81"/>
            <rFont val="宋体"/>
            <family val="3"/>
            <charset val="134"/>
          </rPr>
          <t>微软用户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tracking fee $200</t>
        </r>
      </text>
    </comment>
    <comment ref="G539" authorId="0">
      <text>
        <r>
          <rPr>
            <b/>
            <sz val="9"/>
            <color indexed="81"/>
            <rFont val="宋体"/>
            <family val="3"/>
            <charset val="134"/>
          </rPr>
          <t>微软用户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shipping handle fee $150</t>
        </r>
      </text>
    </comment>
    <comment ref="G544" authorId="0">
      <text>
        <r>
          <rPr>
            <b/>
            <sz val="9"/>
            <color indexed="81"/>
            <rFont val="宋体"/>
            <family val="3"/>
            <charset val="134"/>
          </rPr>
          <t>微软用户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freight charge $200</t>
        </r>
      </text>
    </comment>
    <comment ref="G599" authorId="0">
      <text>
        <r>
          <rPr>
            <b/>
            <sz val="9"/>
            <color indexed="81"/>
            <rFont val="宋体"/>
            <family val="3"/>
            <charset val="134"/>
          </rPr>
          <t>微软用户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express freight for buckle:$195</t>
        </r>
      </text>
    </comment>
    <comment ref="F601" authorId="0">
      <text>
        <r>
          <rPr>
            <b/>
            <sz val="9"/>
            <color indexed="81"/>
            <rFont val="宋体"/>
            <family val="3"/>
            <charset val="134"/>
          </rPr>
          <t>微软用户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$3.7 WALLET,$4.7 BELT,0.15PACKING FEE</t>
        </r>
      </text>
    </comment>
    <comment ref="F603" authorId="0">
      <text>
        <r>
          <rPr>
            <b/>
            <sz val="9"/>
            <color indexed="81"/>
            <rFont val="宋体"/>
            <family val="3"/>
            <charset val="134"/>
          </rPr>
          <t>微软用户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$3.7 WALLET,$4.7 BELT,0.1PACKING FEE</t>
        </r>
      </text>
    </comment>
    <comment ref="F612" authorId="0">
      <text>
        <r>
          <rPr>
            <b/>
            <sz val="9"/>
            <color indexed="81"/>
            <rFont val="宋体"/>
            <family val="3"/>
            <charset val="134"/>
          </rPr>
          <t>微软用户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$3.35 STRAP,$5.65 WALLET,0.15packing fee</t>
        </r>
      </text>
    </comment>
    <comment ref="C618" authorId="0">
      <text>
        <r>
          <rPr>
            <b/>
            <sz val="9"/>
            <color indexed="81"/>
            <rFont val="宋体"/>
            <family val="3"/>
            <charset val="134"/>
          </rPr>
          <t>微软用户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LEATHER WALLET AND FLASK IN BOX</t>
        </r>
      </text>
    </comment>
    <comment ref="G632" authorId="0">
      <text>
        <r>
          <rPr>
            <b/>
            <sz val="9"/>
            <color indexed="81"/>
            <rFont val="宋体"/>
            <family val="3"/>
            <charset val="134"/>
          </rPr>
          <t>微软用户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100 shipping charge&amp;30 mould fee</t>
        </r>
      </text>
    </comment>
  </commentList>
</comments>
</file>

<file path=xl/sharedStrings.xml><?xml version="1.0" encoding="utf-8"?>
<sst xmlns="http://schemas.openxmlformats.org/spreadsheetml/2006/main" count="4084" uniqueCount="549">
  <si>
    <t>RL1701</t>
  </si>
  <si>
    <t>HFE0000186</t>
  </si>
  <si>
    <t>RL1710</t>
  </si>
  <si>
    <t>RL1711</t>
  </si>
  <si>
    <t>RL1723</t>
  </si>
  <si>
    <t>RL1702</t>
  </si>
  <si>
    <t>AAA</t>
  </si>
  <si>
    <t>RL1740</t>
  </si>
  <si>
    <t>RL1742</t>
  </si>
  <si>
    <t>RL1728</t>
  </si>
  <si>
    <t>RL1726</t>
  </si>
  <si>
    <t>RL1724</t>
  </si>
  <si>
    <t>RL1758</t>
  </si>
  <si>
    <t>RL1759</t>
  </si>
  <si>
    <t>RL1754</t>
  </si>
  <si>
    <t>HFE0000187</t>
  </si>
  <si>
    <t>RL1777</t>
  </si>
  <si>
    <t>RL1799</t>
  </si>
  <si>
    <t>RL1708</t>
  </si>
  <si>
    <t>RL1703</t>
  </si>
  <si>
    <t>HFE0000188</t>
  </si>
  <si>
    <t>RL1706</t>
  </si>
  <si>
    <t>RL1707</t>
  </si>
  <si>
    <t>RL1709</t>
  </si>
  <si>
    <t>RL1730</t>
  </si>
  <si>
    <t>RL1731</t>
  </si>
  <si>
    <t>RL1733</t>
  </si>
  <si>
    <t>RL1735</t>
  </si>
  <si>
    <t>RL1734</t>
  </si>
  <si>
    <t>RL1756</t>
  </si>
  <si>
    <t>RL1749</t>
  </si>
  <si>
    <t>RL1762</t>
  </si>
  <si>
    <t>RL1760</t>
  </si>
  <si>
    <t>ST0466</t>
  </si>
  <si>
    <t>HFE0000189</t>
  </si>
  <si>
    <t>ST0467</t>
  </si>
  <si>
    <t>ST0471</t>
  </si>
  <si>
    <t>JINDA</t>
  </si>
  <si>
    <t>ST0472</t>
  </si>
  <si>
    <t>ST0473</t>
  </si>
  <si>
    <t>ST0474</t>
  </si>
  <si>
    <t>ST0450</t>
  </si>
  <si>
    <t>ST0478</t>
  </si>
  <si>
    <t>ST0479</t>
  </si>
  <si>
    <t>ST0480</t>
  </si>
  <si>
    <t>ST0482</t>
  </si>
  <si>
    <t>ST0429</t>
  </si>
  <si>
    <t>ST0432</t>
  </si>
  <si>
    <t>ST0435</t>
  </si>
  <si>
    <t>ST0465</t>
  </si>
  <si>
    <t>ST0464</t>
  </si>
  <si>
    <t>ST0475</t>
  </si>
  <si>
    <t>HFE0000190</t>
  </si>
  <si>
    <t>ST0481</t>
  </si>
  <si>
    <t>ST0444</t>
  </si>
  <si>
    <t>ST0445</t>
  </si>
  <si>
    <t>ST0446</t>
  </si>
  <si>
    <t>ST0447</t>
  </si>
  <si>
    <t>ST0448</t>
  </si>
  <si>
    <t>ST0449</t>
  </si>
  <si>
    <t>JM2839</t>
  </si>
  <si>
    <t>JM244SMS</t>
  </si>
  <si>
    <t>HFE0000192</t>
  </si>
  <si>
    <t>SA3211</t>
  </si>
  <si>
    <t>SA3213</t>
  </si>
  <si>
    <t>SA3219</t>
  </si>
  <si>
    <t>SA3220</t>
  </si>
  <si>
    <t>HFE0000198</t>
  </si>
  <si>
    <t>RAJM0053SMS</t>
  </si>
  <si>
    <t>RAJM0054SMS</t>
  </si>
  <si>
    <t>RAJM0055SMS</t>
  </si>
  <si>
    <t>RAJM0057SMS</t>
  </si>
  <si>
    <t>RAJM0058SMS</t>
  </si>
  <si>
    <t>RAJM0059SMS</t>
  </si>
  <si>
    <t>RAJM0060SMS</t>
  </si>
  <si>
    <t>RAJM0061SMS</t>
  </si>
  <si>
    <t>RAJM0062SMS</t>
  </si>
  <si>
    <t>RAJM0064SMS</t>
  </si>
  <si>
    <t>HFE0000193</t>
  </si>
  <si>
    <t>SA3328</t>
  </si>
  <si>
    <t>SA3329</t>
  </si>
  <si>
    <t>JW1084</t>
  </si>
  <si>
    <t>HFE0000194</t>
  </si>
  <si>
    <t>JW1102</t>
  </si>
  <si>
    <t>JW1103</t>
  </si>
  <si>
    <t>RHK0002067</t>
  </si>
  <si>
    <t>RAJM228</t>
  </si>
  <si>
    <t>HFE0000195</t>
  </si>
  <si>
    <t>HFE0000196</t>
  </si>
  <si>
    <t>SA3357</t>
  </si>
  <si>
    <t>SA3358</t>
  </si>
  <si>
    <t>SA3359</t>
  </si>
  <si>
    <t>SA3360</t>
  </si>
  <si>
    <t>HFE0000197</t>
  </si>
  <si>
    <t>SA3377</t>
  </si>
  <si>
    <t>SA3379</t>
  </si>
  <si>
    <t>SA3380</t>
  </si>
  <si>
    <t>SA3381</t>
  </si>
  <si>
    <t>SA3382</t>
  </si>
  <si>
    <t>SA3383</t>
  </si>
  <si>
    <t>SA3384</t>
  </si>
  <si>
    <t/>
  </si>
  <si>
    <t>FULLVIEW</t>
  </si>
  <si>
    <t>JENLY</t>
  </si>
  <si>
    <t>NARSHIN</t>
  </si>
  <si>
    <t>OUMA</t>
  </si>
  <si>
    <t>YAYU</t>
  </si>
  <si>
    <t>BLUE SEAGULL</t>
  </si>
  <si>
    <t>JAN</t>
  </si>
  <si>
    <t>RANDA UK</t>
  </si>
  <si>
    <t>HFE0000191</t>
  </si>
  <si>
    <t>RANSAL</t>
  </si>
  <si>
    <t>WEMBLEY</t>
  </si>
  <si>
    <t>TOTAL</t>
  </si>
  <si>
    <t>MAYDIANG</t>
  </si>
  <si>
    <t>FUSHI</t>
  </si>
  <si>
    <t>RANSAL00</t>
  </si>
  <si>
    <t>FORTUNE</t>
  </si>
  <si>
    <t xml:space="preserve"> Month</t>
  </si>
  <si>
    <t>Vendors</t>
  </si>
  <si>
    <t>Total Amount</t>
  </si>
  <si>
    <t>2012 Supplier Report.</t>
    <phoneticPr fontId="2" type="noConversion"/>
  </si>
  <si>
    <t>RL1767</t>
  </si>
  <si>
    <t>YIXIN</t>
  </si>
  <si>
    <t>HFE0000200</t>
  </si>
  <si>
    <t>AYAMA</t>
  </si>
  <si>
    <t>RL1768</t>
  </si>
  <si>
    <t>RL1761</t>
  </si>
  <si>
    <t>TONFAITH</t>
  </si>
  <si>
    <t>HFE0000201</t>
  </si>
  <si>
    <t>RL1725</t>
  </si>
  <si>
    <t>RL1727</t>
  </si>
  <si>
    <t>RL1717</t>
  </si>
  <si>
    <t>BELTMASTER</t>
  </si>
  <si>
    <t>RL1771</t>
  </si>
  <si>
    <t>RL1775</t>
  </si>
  <si>
    <t>RL1778</t>
  </si>
  <si>
    <t>RL1716</t>
  </si>
  <si>
    <t>HFE0000202</t>
  </si>
  <si>
    <t>RL1751</t>
  </si>
  <si>
    <t>RL1763</t>
  </si>
  <si>
    <t>RL1765</t>
  </si>
  <si>
    <t>RL1791</t>
  </si>
  <si>
    <t>RL1764</t>
  </si>
  <si>
    <t>ST0451</t>
  </si>
  <si>
    <t>HFE0000199</t>
  </si>
  <si>
    <t>HFE0000203</t>
  </si>
  <si>
    <t>YINGYE</t>
  </si>
  <si>
    <t>JM0259SMS</t>
  </si>
  <si>
    <t>JM0260SMS</t>
  </si>
  <si>
    <t>JM0261SMS</t>
  </si>
  <si>
    <t>JM0262SMS</t>
  </si>
  <si>
    <t>JM0263SMS</t>
  </si>
  <si>
    <t>JM0264SMS</t>
  </si>
  <si>
    <t>JM0265SMS</t>
  </si>
  <si>
    <t>JM0266SMS</t>
  </si>
  <si>
    <t>JM2801</t>
  </si>
  <si>
    <t>YANG CHENG</t>
  </si>
  <si>
    <t>JM2780</t>
  </si>
  <si>
    <t>JM2781</t>
  </si>
  <si>
    <t>JM2783</t>
  </si>
  <si>
    <t>JM2787</t>
  </si>
  <si>
    <t>JM2788</t>
  </si>
  <si>
    <t>JM2789</t>
  </si>
  <si>
    <t>JM2803</t>
  </si>
  <si>
    <t>JM2805</t>
  </si>
  <si>
    <t>JM2814</t>
  </si>
  <si>
    <t>JM2816</t>
  </si>
  <si>
    <t>JM2817</t>
  </si>
  <si>
    <t>JM2819</t>
  </si>
  <si>
    <t>JM2882</t>
  </si>
  <si>
    <t>JM2885</t>
  </si>
  <si>
    <t>JM2790</t>
  </si>
  <si>
    <t>HFE0000204</t>
  </si>
  <si>
    <t>JM2875</t>
  </si>
  <si>
    <t>JM2879</t>
  </si>
  <si>
    <t>HFE0000205</t>
  </si>
  <si>
    <t>HFE0000206</t>
  </si>
  <si>
    <t>FEB</t>
  </si>
  <si>
    <t>LEATHER</t>
  </si>
  <si>
    <t>BUCKLE,ETC</t>
  </si>
  <si>
    <t>RL1753</t>
  </si>
  <si>
    <t>RL1713</t>
  </si>
  <si>
    <t>RL1722</t>
  </si>
  <si>
    <t>RL1732</t>
  </si>
  <si>
    <t>RL1738</t>
  </si>
  <si>
    <t>RL1744</t>
  </si>
  <si>
    <t>RL1750</t>
  </si>
  <si>
    <t>RL1752</t>
  </si>
  <si>
    <t>RL1755</t>
  </si>
  <si>
    <t>RL1757</t>
  </si>
  <si>
    <t>RL1772</t>
  </si>
  <si>
    <t>RL1773</t>
  </si>
  <si>
    <t>RL1774</t>
  </si>
  <si>
    <t>JM (Hillyer)</t>
  </si>
  <si>
    <t>SA (Aslett)</t>
  </si>
  <si>
    <t>JW (Wightwick)</t>
  </si>
  <si>
    <t>PO</t>
    <phoneticPr fontId="2" type="noConversion"/>
  </si>
  <si>
    <t>CUSTOMER</t>
    <phoneticPr fontId="2" type="noConversion"/>
  </si>
  <si>
    <t>DESCRIPTION</t>
    <phoneticPr fontId="2" type="noConversion"/>
  </si>
  <si>
    <t>MILLS</t>
    <phoneticPr fontId="2" type="noConversion"/>
  </si>
  <si>
    <t>UNITS</t>
    <phoneticPr fontId="2" type="noConversion"/>
  </si>
  <si>
    <t>COST
PRICE</t>
    <phoneticPr fontId="2" type="noConversion"/>
  </si>
  <si>
    <t>Total Value:</t>
    <phoneticPr fontId="2" type="noConversion"/>
  </si>
  <si>
    <t>Our Commission Inv#</t>
    <phoneticPr fontId="2" type="noConversion"/>
  </si>
  <si>
    <t>RHK #</t>
    <phoneticPr fontId="2" type="noConversion"/>
  </si>
  <si>
    <t>RHK AMOUNT</t>
    <phoneticPr fontId="2" type="noConversion"/>
  </si>
  <si>
    <t>ACCOUNT#</t>
    <phoneticPr fontId="2" type="noConversion"/>
  </si>
  <si>
    <t>VALUE</t>
    <phoneticPr fontId="2" type="noConversion"/>
  </si>
  <si>
    <t>MONTH</t>
    <phoneticPr fontId="2" type="noConversion"/>
  </si>
  <si>
    <t>DONMA</t>
  </si>
  <si>
    <t>RAJM</t>
  </si>
  <si>
    <t>JAN</t>
    <phoneticPr fontId="2" type="noConversion"/>
  </si>
  <si>
    <r>
      <t xml:space="preserve">RL1671 </t>
    </r>
    <r>
      <rPr>
        <sz val="9"/>
        <color indexed="10"/>
        <rFont val="Arial"/>
        <family val="2"/>
      </rPr>
      <t>shortage</t>
    </r>
    <phoneticPr fontId="12" type="noConversion"/>
  </si>
  <si>
    <r>
      <t xml:space="preserve">RL1682 </t>
    </r>
    <r>
      <rPr>
        <sz val="9"/>
        <color indexed="10"/>
        <rFont val="Arial"/>
        <family val="2"/>
      </rPr>
      <t>shortage</t>
    </r>
    <phoneticPr fontId="12" type="noConversion"/>
  </si>
  <si>
    <t>RL1766</t>
    <phoneticPr fontId="12" type="noConversion"/>
  </si>
  <si>
    <t>GREAT LIGHT</t>
  </si>
  <si>
    <t>RL1798</t>
    <phoneticPr fontId="12" type="noConversion"/>
  </si>
  <si>
    <t>WEMBLEY</t>
    <phoneticPr fontId="2" type="noConversion"/>
  </si>
  <si>
    <t>RANDA UK</t>
    <phoneticPr fontId="2" type="noConversion"/>
  </si>
  <si>
    <t>HFE0000191</t>
    <phoneticPr fontId="2" type="noConversion"/>
  </si>
  <si>
    <t>JAN</t>
    <phoneticPr fontId="2" type="noConversion"/>
  </si>
  <si>
    <t>JM2843</t>
    <phoneticPr fontId="2" type="noConversion"/>
  </si>
  <si>
    <t>RANDA UK</t>
    <phoneticPr fontId="2" type="noConversion"/>
  </si>
  <si>
    <t>JM2844</t>
    <phoneticPr fontId="2" type="noConversion"/>
  </si>
  <si>
    <t>JM2845</t>
    <phoneticPr fontId="2" type="noConversion"/>
  </si>
  <si>
    <t>JM2846</t>
    <phoneticPr fontId="2" type="noConversion"/>
  </si>
  <si>
    <t>JM2847</t>
    <phoneticPr fontId="2" type="noConversion"/>
  </si>
  <si>
    <t>JM2849</t>
    <phoneticPr fontId="2" type="noConversion"/>
  </si>
  <si>
    <t>JM2850</t>
    <phoneticPr fontId="2" type="noConversion"/>
  </si>
  <si>
    <t>JM2851</t>
    <phoneticPr fontId="2" type="noConversion"/>
  </si>
  <si>
    <t>JM2852</t>
    <phoneticPr fontId="2" type="noConversion"/>
  </si>
  <si>
    <t>JM243SMS</t>
    <phoneticPr fontId="2" type="noConversion"/>
  </si>
  <si>
    <t>SA3339</t>
  </si>
  <si>
    <t>SA3340</t>
  </si>
  <si>
    <t>SA3341</t>
  </si>
  <si>
    <t>SA3342</t>
  </si>
  <si>
    <t>SA3196 shortage</t>
  </si>
  <si>
    <t>JW1087</t>
    <phoneticPr fontId="12" type="noConversion"/>
  </si>
  <si>
    <t>JM2870</t>
    <phoneticPr fontId="12" type="noConversion"/>
  </si>
  <si>
    <t>JM2888</t>
    <phoneticPr fontId="12" type="noConversion"/>
  </si>
  <si>
    <t>SA3345</t>
  </si>
  <si>
    <t>SA3346</t>
  </si>
  <si>
    <t>SA3309</t>
  </si>
  <si>
    <t>RAJM0056SMS</t>
    <phoneticPr fontId="2" type="noConversion"/>
  </si>
  <si>
    <t>RHK0002080</t>
    <phoneticPr fontId="2" type="noConversion"/>
  </si>
  <si>
    <t>RAJM0063SMS</t>
    <phoneticPr fontId="2" type="noConversion"/>
  </si>
  <si>
    <t>RHK0002062</t>
    <phoneticPr fontId="2" type="noConversion"/>
  </si>
  <si>
    <t>RAJM0052SMS</t>
    <phoneticPr fontId="13" type="noConversion"/>
  </si>
  <si>
    <t>JM0249SMS</t>
    <phoneticPr fontId="2" type="noConversion"/>
  </si>
  <si>
    <t>JM0253SMS</t>
    <phoneticPr fontId="2" type="noConversion"/>
  </si>
  <si>
    <t>JW1086</t>
    <phoneticPr fontId="2" type="noConversion"/>
  </si>
  <si>
    <t>JW1092</t>
    <phoneticPr fontId="2" type="noConversion"/>
  </si>
  <si>
    <t>JW1090</t>
    <phoneticPr fontId="2" type="noConversion"/>
  </si>
  <si>
    <t>JM2892</t>
    <phoneticPr fontId="2" type="noConversion"/>
  </si>
  <si>
    <t>JM2891</t>
    <phoneticPr fontId="2" type="noConversion"/>
  </si>
  <si>
    <t>JW1100</t>
    <phoneticPr fontId="2" type="noConversion"/>
  </si>
  <si>
    <t>SA3314</t>
  </si>
  <si>
    <r>
      <t>JM2865</t>
    </r>
    <r>
      <rPr>
        <sz val="9"/>
        <color indexed="10"/>
        <rFont val="Arial"/>
        <family val="2"/>
      </rPr>
      <t xml:space="preserve"> shortage</t>
    </r>
    <phoneticPr fontId="2" type="noConversion"/>
  </si>
  <si>
    <t>SA3245 shortage</t>
  </si>
  <si>
    <t>RAJM218</t>
    <phoneticPr fontId="2" type="noConversion"/>
  </si>
  <si>
    <t>RAJM220</t>
    <phoneticPr fontId="2" type="noConversion"/>
  </si>
  <si>
    <t>RAJM225</t>
    <phoneticPr fontId="2" type="noConversion"/>
  </si>
  <si>
    <t>RAJM219</t>
    <phoneticPr fontId="2" type="noConversion"/>
  </si>
  <si>
    <t>RAJM221</t>
    <phoneticPr fontId="2" type="noConversion"/>
  </si>
  <si>
    <t>RAJM222</t>
    <phoneticPr fontId="2" type="noConversion"/>
  </si>
  <si>
    <t>RAJM223</t>
    <phoneticPr fontId="2" type="noConversion"/>
  </si>
  <si>
    <t>RAJM224</t>
    <phoneticPr fontId="2" type="noConversion"/>
  </si>
  <si>
    <t>RAJM227</t>
    <phoneticPr fontId="2" type="noConversion"/>
  </si>
  <si>
    <t>RAJM229</t>
    <phoneticPr fontId="2" type="noConversion"/>
  </si>
  <si>
    <t>RAJM226</t>
    <phoneticPr fontId="2" type="noConversion"/>
  </si>
  <si>
    <t>RAJM230</t>
    <phoneticPr fontId="2" type="noConversion"/>
  </si>
  <si>
    <t>SA3198 the balance</t>
  </si>
  <si>
    <t>JM267SMS</t>
    <phoneticPr fontId="2" type="noConversion"/>
  </si>
  <si>
    <t>JM269SMS</t>
    <phoneticPr fontId="2" type="noConversion"/>
  </si>
  <si>
    <t>JM0257SMS</t>
    <phoneticPr fontId="2" type="noConversion"/>
  </si>
  <si>
    <t>JM0272SMS</t>
    <phoneticPr fontId="2" type="noConversion"/>
  </si>
  <si>
    <t>SA3349</t>
  </si>
  <si>
    <t>JM2894</t>
    <phoneticPr fontId="2" type="noConversion"/>
  </si>
  <si>
    <t>JW1093</t>
    <phoneticPr fontId="2" type="noConversion"/>
  </si>
  <si>
    <t>JW1094</t>
    <phoneticPr fontId="2" type="noConversion"/>
  </si>
  <si>
    <t>JW1095</t>
    <phoneticPr fontId="2" type="noConversion"/>
  </si>
  <si>
    <t>JW1096</t>
    <phoneticPr fontId="2" type="noConversion"/>
  </si>
  <si>
    <t>JW1097</t>
    <phoneticPr fontId="2" type="noConversion"/>
  </si>
  <si>
    <t>JW1098</t>
    <phoneticPr fontId="2" type="noConversion"/>
  </si>
  <si>
    <t>JW1099</t>
    <phoneticPr fontId="2" type="noConversion"/>
  </si>
  <si>
    <t>SA3351</t>
  </si>
  <si>
    <t>JM2793</t>
    <phoneticPr fontId="2" type="noConversion"/>
  </si>
  <si>
    <t>SA3337</t>
  </si>
  <si>
    <r>
      <t xml:space="preserve">JW1086 </t>
    </r>
    <r>
      <rPr>
        <sz val="9"/>
        <color indexed="10"/>
        <rFont val="Arial"/>
        <family val="2"/>
      </rPr>
      <t>shortage</t>
    </r>
    <phoneticPr fontId="2" type="noConversion"/>
  </si>
  <si>
    <t>SA3240</t>
  </si>
  <si>
    <t>JW1124</t>
    <phoneticPr fontId="2" type="noConversion"/>
  </si>
  <si>
    <t>JW1101</t>
    <phoneticPr fontId="2" type="noConversion"/>
  </si>
  <si>
    <t>JW1105</t>
    <phoneticPr fontId="2" type="noConversion"/>
  </si>
  <si>
    <t>JW1106</t>
    <phoneticPr fontId="2" type="noConversion"/>
  </si>
  <si>
    <t>JW1107</t>
    <phoneticPr fontId="2" type="noConversion"/>
  </si>
  <si>
    <t>JW1108</t>
    <phoneticPr fontId="2" type="noConversion"/>
  </si>
  <si>
    <t>JW1109</t>
    <phoneticPr fontId="2" type="noConversion"/>
  </si>
  <si>
    <t>JW1110</t>
    <phoneticPr fontId="2" type="noConversion"/>
  </si>
  <si>
    <t>SA3353</t>
  </si>
  <si>
    <t>SA3350</t>
  </si>
  <si>
    <t>SA3352</t>
  </si>
  <si>
    <t>SA3362</t>
  </si>
  <si>
    <t>SA3241</t>
  </si>
  <si>
    <t>SA3242</t>
  </si>
  <si>
    <t>SA3335</t>
  </si>
  <si>
    <t>JM2895</t>
    <phoneticPr fontId="2" type="noConversion"/>
  </si>
  <si>
    <t>SA3374</t>
  </si>
  <si>
    <t>SA3347</t>
  </si>
  <si>
    <t>SA3348</t>
  </si>
  <si>
    <t>SA3355</t>
  </si>
  <si>
    <t xml:space="preserve">SA3356 </t>
  </si>
  <si>
    <t>SA3361</t>
  </si>
  <si>
    <t>SA3376</t>
  </si>
  <si>
    <t>SA3378</t>
  </si>
  <si>
    <t>JM2853</t>
    <phoneticPr fontId="2" type="noConversion"/>
  </si>
  <si>
    <t>JM2854</t>
    <phoneticPr fontId="2" type="noConversion"/>
  </si>
  <si>
    <t>RL1769</t>
    <phoneticPr fontId="15" type="noConversion"/>
  </si>
  <si>
    <t>RANSAL</t>
    <phoneticPr fontId="1" type="noConversion"/>
  </si>
  <si>
    <t>FEB</t>
    <phoneticPr fontId="1" type="noConversion"/>
  </si>
  <si>
    <t>JENLY</t>
    <phoneticPr fontId="15" type="noConversion"/>
  </si>
  <si>
    <r>
      <t xml:space="preserve">RL1703 </t>
    </r>
    <r>
      <rPr>
        <sz val="9"/>
        <color indexed="10"/>
        <rFont val="Arial"/>
        <family val="2"/>
      </rPr>
      <t>shortage</t>
    </r>
    <phoneticPr fontId="15" type="noConversion"/>
  </si>
  <si>
    <t>RL1729</t>
    <phoneticPr fontId="15" type="noConversion"/>
  </si>
  <si>
    <r>
      <t>RL1752</t>
    </r>
    <r>
      <rPr>
        <sz val="9"/>
        <color indexed="10"/>
        <rFont val="Arial"/>
        <family val="2"/>
      </rPr>
      <t xml:space="preserve"> shortage</t>
    </r>
    <phoneticPr fontId="15" type="noConversion"/>
  </si>
  <si>
    <t>WEMBLEY</t>
    <phoneticPr fontId="1" type="noConversion"/>
  </si>
  <si>
    <t>ST0476</t>
    <phoneticPr fontId="2" type="noConversion"/>
  </si>
  <si>
    <t>JM0252SMS</t>
    <phoneticPr fontId="2" type="noConversion"/>
  </si>
  <si>
    <t>OUMA</t>
    <phoneticPr fontId="2" type="noConversion"/>
  </si>
  <si>
    <t>JM0247SMS</t>
    <phoneticPr fontId="2" type="noConversion"/>
  </si>
  <si>
    <t>JM0246SMS</t>
    <phoneticPr fontId="2" type="noConversion"/>
  </si>
  <si>
    <t>JM0258SMS</t>
    <phoneticPr fontId="2" type="noConversion"/>
  </si>
  <si>
    <t>JM0248SMS</t>
    <phoneticPr fontId="2" type="noConversion"/>
  </si>
  <si>
    <t>YAYU</t>
    <phoneticPr fontId="2" type="noConversion"/>
  </si>
  <si>
    <t>FULLVIEW</t>
    <phoneticPr fontId="2" type="noConversion"/>
  </si>
  <si>
    <t>JM0250SMS</t>
    <phoneticPr fontId="2" type="noConversion"/>
  </si>
  <si>
    <t>JM0254SMS</t>
    <phoneticPr fontId="2" type="noConversion"/>
  </si>
  <si>
    <t>JENLY</t>
    <phoneticPr fontId="2" type="noConversion"/>
  </si>
  <si>
    <t>SA3375</t>
    <phoneticPr fontId="2" type="noConversion"/>
  </si>
  <si>
    <t>SA3366</t>
    <phoneticPr fontId="2" type="noConversion"/>
  </si>
  <si>
    <t>JW1111</t>
    <phoneticPr fontId="2" type="noConversion"/>
  </si>
  <si>
    <t>JW1112</t>
    <phoneticPr fontId="2" type="noConversion"/>
  </si>
  <si>
    <t>JW1113</t>
    <phoneticPr fontId="2" type="noConversion"/>
  </si>
  <si>
    <t>JW1114</t>
    <phoneticPr fontId="2" type="noConversion"/>
  </si>
  <si>
    <t>JW1115</t>
    <phoneticPr fontId="2" type="noConversion"/>
  </si>
  <si>
    <t>JW1116</t>
    <phoneticPr fontId="2" type="noConversion"/>
  </si>
  <si>
    <t>JW1117</t>
    <phoneticPr fontId="2" type="noConversion"/>
  </si>
  <si>
    <t>JW1118</t>
    <phoneticPr fontId="2" type="noConversion"/>
  </si>
  <si>
    <t>JM0240SMS</t>
    <phoneticPr fontId="2" type="noConversion"/>
  </si>
  <si>
    <t>YINGYE</t>
    <phoneticPr fontId="2" type="noConversion"/>
  </si>
  <si>
    <t>JM0241SMS</t>
    <phoneticPr fontId="2" type="noConversion"/>
  </si>
  <si>
    <t>JM0242SMS</t>
    <phoneticPr fontId="2" type="noConversion"/>
  </si>
  <si>
    <t>JM2887</t>
    <phoneticPr fontId="2" type="noConversion"/>
  </si>
  <si>
    <t>BELTMASTER</t>
    <phoneticPr fontId="2" type="noConversion"/>
  </si>
  <si>
    <r>
      <t xml:space="preserve">SA3353 </t>
    </r>
    <r>
      <rPr>
        <sz val="9"/>
        <color indexed="10"/>
        <rFont val="Arial"/>
        <family val="2"/>
      </rPr>
      <t>shortage</t>
    </r>
    <phoneticPr fontId="2" type="noConversion"/>
  </si>
  <si>
    <t>SA3310</t>
    <phoneticPr fontId="2" type="noConversion"/>
  </si>
  <si>
    <t>NARSHIN</t>
    <phoneticPr fontId="2" type="noConversion"/>
  </si>
  <si>
    <t>RAJM0065SMS</t>
    <phoneticPr fontId="2" type="noConversion"/>
  </si>
  <si>
    <t>RANDA UK</t>
    <phoneticPr fontId="1" type="noConversion"/>
  </si>
  <si>
    <t>HFE0000220</t>
  </si>
  <si>
    <t>RHK0002124</t>
    <phoneticPr fontId="2" type="noConversion"/>
  </si>
  <si>
    <t>MAR</t>
    <phoneticPr fontId="1" type="noConversion"/>
  </si>
  <si>
    <t>BUCKLE ETC</t>
  </si>
  <si>
    <t>RAJM0066SMS</t>
  </si>
  <si>
    <t>RAJM0067SMS</t>
  </si>
  <si>
    <t>RAJM0068SMS</t>
  </si>
  <si>
    <t>RAJM0069SMS</t>
  </si>
  <si>
    <t>RAJM0070SMS</t>
  </si>
  <si>
    <t>RAJM0071SMS</t>
  </si>
  <si>
    <t xml:space="preserve"> </t>
    <phoneticPr fontId="2" type="noConversion"/>
  </si>
  <si>
    <t>RAJM0072SMS</t>
    <phoneticPr fontId="2" type="noConversion"/>
  </si>
  <si>
    <t>RAJM0074SMS</t>
    <phoneticPr fontId="2" type="noConversion"/>
  </si>
  <si>
    <t>RAJM0075SMS</t>
  </si>
  <si>
    <t>RAJM0076SMS</t>
  </si>
  <si>
    <t>RAJM0073SMS</t>
    <phoneticPr fontId="2" type="noConversion"/>
  </si>
  <si>
    <t>YANG CHENG</t>
    <phoneticPr fontId="2" type="noConversion"/>
  </si>
  <si>
    <t>JM2784</t>
  </si>
  <si>
    <t>HFE0000214</t>
  </si>
  <si>
    <t>OUMA</t>
    <phoneticPr fontId="2" type="noConversion"/>
  </si>
  <si>
    <t>JM2785</t>
  </si>
  <si>
    <t>JM2786</t>
  </si>
  <si>
    <t>JM2821</t>
  </si>
  <si>
    <t>JM2822</t>
  </si>
  <si>
    <t>JM2823</t>
  </si>
  <si>
    <t>JM2791</t>
  </si>
  <si>
    <t>JM2808</t>
  </si>
  <si>
    <t>JM2782</t>
  </si>
  <si>
    <t>JENLY</t>
    <phoneticPr fontId="2" type="noConversion"/>
  </si>
  <si>
    <t>JM2809</t>
  </si>
  <si>
    <t>JW1104</t>
    <phoneticPr fontId="2" type="noConversion"/>
  </si>
  <si>
    <t>SA3243</t>
    <phoneticPr fontId="2" type="noConversion"/>
  </si>
  <si>
    <t>NARSHIN</t>
    <phoneticPr fontId="2" type="noConversion"/>
  </si>
  <si>
    <t>MAR</t>
    <phoneticPr fontId="1" type="noConversion"/>
  </si>
  <si>
    <t>JM2893</t>
  </si>
  <si>
    <t>RANDA UK</t>
    <phoneticPr fontId="1" type="noConversion"/>
  </si>
  <si>
    <t>HFE0000215</t>
  </si>
  <si>
    <t>OUMA</t>
    <phoneticPr fontId="2" type="noConversion"/>
  </si>
  <si>
    <t>JM2900</t>
  </si>
  <si>
    <t>JW1122</t>
    <phoneticPr fontId="2" type="noConversion"/>
  </si>
  <si>
    <t>JW1121</t>
    <phoneticPr fontId="2" type="noConversion"/>
  </si>
  <si>
    <t>JW1119</t>
    <phoneticPr fontId="2" type="noConversion"/>
  </si>
  <si>
    <t>SA3392</t>
    <phoneticPr fontId="2" type="noConversion"/>
  </si>
  <si>
    <t>SA3373</t>
    <phoneticPr fontId="2" type="noConversion"/>
  </si>
  <si>
    <t>JENLY</t>
    <phoneticPr fontId="2" type="noConversion"/>
  </si>
  <si>
    <t>SA3367</t>
    <phoneticPr fontId="2" type="noConversion"/>
  </si>
  <si>
    <t>SA3364</t>
    <phoneticPr fontId="2" type="noConversion"/>
  </si>
  <si>
    <t>SA3365</t>
    <phoneticPr fontId="2" type="noConversion"/>
  </si>
  <si>
    <t>SA3368</t>
    <phoneticPr fontId="2" type="noConversion"/>
  </si>
  <si>
    <t>SA3369</t>
    <phoneticPr fontId="2" type="noConversion"/>
  </si>
  <si>
    <t>SA3370</t>
    <phoneticPr fontId="2" type="noConversion"/>
  </si>
  <si>
    <t>SA3393</t>
    <phoneticPr fontId="2" type="noConversion"/>
  </si>
  <si>
    <t>SA3394</t>
    <phoneticPr fontId="2" type="noConversion"/>
  </si>
  <si>
    <t>SA3395</t>
    <phoneticPr fontId="2" type="noConversion"/>
  </si>
  <si>
    <t>SA3371</t>
    <phoneticPr fontId="2" type="noConversion"/>
  </si>
  <si>
    <t>SA3372</t>
    <phoneticPr fontId="2" type="noConversion"/>
  </si>
  <si>
    <t>SA3385</t>
    <phoneticPr fontId="2" type="noConversion"/>
  </si>
  <si>
    <t>SA3386</t>
    <phoneticPr fontId="2" type="noConversion"/>
  </si>
  <si>
    <t>SA3387</t>
    <phoneticPr fontId="2" type="noConversion"/>
  </si>
  <si>
    <t>SA3388</t>
    <phoneticPr fontId="2" type="noConversion"/>
  </si>
  <si>
    <t>JM2897</t>
    <phoneticPr fontId="2" type="noConversion"/>
  </si>
  <si>
    <t>YIXIN</t>
    <phoneticPr fontId="2" type="noConversion"/>
  </si>
  <si>
    <t>BUCKLE ETC</t>
    <phoneticPr fontId="1" type="noConversion"/>
  </si>
  <si>
    <t>JM0268SMS</t>
    <phoneticPr fontId="2" type="noConversion"/>
  </si>
  <si>
    <t>YANG CHENG</t>
    <phoneticPr fontId="2" type="noConversion"/>
  </si>
  <si>
    <t>HFE0000216</t>
  </si>
  <si>
    <t>JM0270SMS</t>
    <phoneticPr fontId="2" type="noConversion"/>
  </si>
  <si>
    <t>JM0271SMS</t>
  </si>
  <si>
    <t>JM0255SMS</t>
    <phoneticPr fontId="2" type="noConversion"/>
  </si>
  <si>
    <t>BELTMASTER</t>
    <phoneticPr fontId="2" type="noConversion"/>
  </si>
  <si>
    <t>JM0256SMS</t>
    <phoneticPr fontId="2" type="noConversion"/>
  </si>
  <si>
    <t>JM0251SMS</t>
    <phoneticPr fontId="2" type="noConversion"/>
  </si>
  <si>
    <t>SA3363</t>
  </si>
  <si>
    <t>SINO</t>
  </si>
  <si>
    <t>SA3389</t>
  </si>
  <si>
    <t>SINO</t>
    <phoneticPr fontId="2" type="noConversion"/>
  </si>
  <si>
    <t>SA3390</t>
  </si>
  <si>
    <t>SA3391</t>
  </si>
  <si>
    <t>JM2901</t>
    <phoneticPr fontId="2" type="noConversion"/>
  </si>
  <si>
    <t>SA3399</t>
    <phoneticPr fontId="2" type="noConversion"/>
  </si>
  <si>
    <t>SA3413</t>
    <phoneticPr fontId="2" type="noConversion"/>
  </si>
  <si>
    <t>SA3398</t>
    <phoneticPr fontId="2" type="noConversion"/>
  </si>
  <si>
    <t>LEATHER</t>
    <phoneticPr fontId="1" type="noConversion"/>
  </si>
  <si>
    <t>FORTUNE</t>
    <phoneticPr fontId="2" type="noConversion"/>
  </si>
  <si>
    <t>HFE0000217</t>
  </si>
  <si>
    <t>SA3403</t>
    <phoneticPr fontId="2" type="noConversion"/>
  </si>
  <si>
    <t>SA3428</t>
    <phoneticPr fontId="2" type="noConversion"/>
  </si>
  <si>
    <t>JM2896</t>
    <phoneticPr fontId="2" type="noConversion"/>
  </si>
  <si>
    <t>JM2898</t>
  </si>
  <si>
    <t>FULLVIEW</t>
    <phoneticPr fontId="2" type="noConversion"/>
  </si>
  <si>
    <t>JM2899</t>
  </si>
  <si>
    <t>JW1123</t>
  </si>
  <si>
    <t>SA3406</t>
  </si>
  <si>
    <t>SA3396</t>
  </si>
  <si>
    <t>HFE0000218</t>
  </si>
  <si>
    <t>JW1120</t>
    <phoneticPr fontId="2" type="noConversion"/>
  </si>
  <si>
    <t>SA3404</t>
    <phoneticPr fontId="2" type="noConversion"/>
  </si>
  <si>
    <t>SA3416</t>
    <phoneticPr fontId="2" type="noConversion"/>
  </si>
  <si>
    <t>SA3405</t>
    <phoneticPr fontId="2" type="noConversion"/>
  </si>
  <si>
    <t>SA3401</t>
    <phoneticPr fontId="2" type="noConversion"/>
  </si>
  <si>
    <t>SA3415</t>
    <phoneticPr fontId="2" type="noConversion"/>
  </si>
  <si>
    <t>SA3414</t>
    <phoneticPr fontId="2" type="noConversion"/>
  </si>
  <si>
    <t>SA3408</t>
    <phoneticPr fontId="2" type="noConversion"/>
  </si>
  <si>
    <t>SA3397</t>
    <phoneticPr fontId="2" type="noConversion"/>
  </si>
  <si>
    <t>JM2799</t>
  </si>
  <si>
    <t>HFE0000219</t>
  </si>
  <si>
    <t>JM2798</t>
  </si>
  <si>
    <t>JM2818</t>
  </si>
  <si>
    <t>JM2820</t>
  </si>
  <si>
    <t>JM2804</t>
  </si>
  <si>
    <t>JM2815</t>
  </si>
  <si>
    <t>JM2802</t>
  </si>
  <si>
    <t>JM2883</t>
  </si>
  <si>
    <t>JM2886</t>
  </si>
  <si>
    <t>JM2806</t>
    <phoneticPr fontId="2" type="noConversion"/>
  </si>
  <si>
    <t>JM2807</t>
  </si>
  <si>
    <t>JM2876</t>
    <phoneticPr fontId="2" type="noConversion"/>
  </si>
  <si>
    <t>JM2880</t>
    <phoneticPr fontId="2" type="noConversion"/>
  </si>
  <si>
    <t>JM2811</t>
  </si>
  <si>
    <t>TOTAL</t>
    <phoneticPr fontId="2" type="noConversion"/>
  </si>
  <si>
    <t>JM2813</t>
  </si>
  <si>
    <t>JM2897 shortage</t>
    <phoneticPr fontId="2" type="noConversion"/>
  </si>
  <si>
    <t>RL1770</t>
  </si>
  <si>
    <t>RANSAL</t>
    <phoneticPr fontId="1" type="noConversion"/>
  </si>
  <si>
    <t>LEATHER</t>
    <phoneticPr fontId="15" type="noConversion"/>
  </si>
  <si>
    <t>HFE0000209</t>
  </si>
  <si>
    <t>BUCKLE,ETC</t>
    <phoneticPr fontId="15" type="noConversion"/>
  </si>
  <si>
    <t>AYAMA</t>
    <phoneticPr fontId="15" type="noConversion"/>
  </si>
  <si>
    <t>RL1789</t>
  </si>
  <si>
    <t>FULLVIEW</t>
    <phoneticPr fontId="15" type="noConversion"/>
  </si>
  <si>
    <t>RL1789SMS</t>
    <phoneticPr fontId="15" type="noConversion"/>
  </si>
  <si>
    <t>RL1783</t>
  </si>
  <si>
    <t>HFE0000210</t>
  </si>
  <si>
    <t>OUMA</t>
    <phoneticPr fontId="15" type="noConversion"/>
  </si>
  <si>
    <t>RL1784</t>
  </si>
  <si>
    <t>RL1780</t>
  </si>
  <si>
    <t>RL1739</t>
  </si>
  <si>
    <t>RL1790</t>
  </si>
  <si>
    <t>RL1794</t>
  </si>
  <si>
    <t>RL1795</t>
  </si>
  <si>
    <t>RL1776</t>
  </si>
  <si>
    <t>RL1792</t>
    <phoneticPr fontId="15" type="noConversion"/>
  </si>
  <si>
    <t>GIFT SET</t>
    <phoneticPr fontId="15" type="noConversion"/>
  </si>
  <si>
    <t>RL1793</t>
  </si>
  <si>
    <t>RL1781</t>
  </si>
  <si>
    <t>DONMA</t>
    <phoneticPr fontId="1" type="noConversion"/>
  </si>
  <si>
    <t>HFE0000211</t>
  </si>
  <si>
    <t>RL1782</t>
  </si>
  <si>
    <t>RL1805</t>
  </si>
  <si>
    <t>YANG CHENG</t>
    <phoneticPr fontId="15" type="noConversion"/>
  </si>
  <si>
    <t>RL1818</t>
  </si>
  <si>
    <t>YAYU</t>
    <phoneticPr fontId="15" type="noConversion"/>
  </si>
  <si>
    <t>RL1743</t>
  </si>
  <si>
    <t>BELTMASTER</t>
    <phoneticPr fontId="15" type="noConversion"/>
  </si>
  <si>
    <t>RL1803</t>
  </si>
  <si>
    <t>HFE0000212</t>
  </si>
  <si>
    <t>RL1796</t>
  </si>
  <si>
    <t>FUSHI</t>
    <phoneticPr fontId="15" type="noConversion"/>
  </si>
  <si>
    <t>RL1797</t>
  </si>
  <si>
    <t>RL1801</t>
  </si>
  <si>
    <t>RL1804</t>
  </si>
  <si>
    <t>RL1807</t>
  </si>
  <si>
    <t>RL1714</t>
  </si>
  <si>
    <t>HFE0000213</t>
  </si>
  <si>
    <t>RL1802</t>
  </si>
  <si>
    <t>RL1715</t>
  </si>
  <si>
    <t>RL1814</t>
  </si>
  <si>
    <t>RL1815</t>
  </si>
  <si>
    <t>RL1816</t>
  </si>
  <si>
    <r>
      <t xml:space="preserve">ST0450 </t>
    </r>
    <r>
      <rPr>
        <sz val="10"/>
        <color indexed="10"/>
        <rFont val="Arial"/>
        <family val="2"/>
      </rPr>
      <t>shortage</t>
    </r>
    <phoneticPr fontId="2" type="noConversion"/>
  </si>
  <si>
    <t>WEMBLEY</t>
    <phoneticPr fontId="1" type="noConversion"/>
  </si>
  <si>
    <t xml:space="preserve">LEATHER  </t>
    <phoneticPr fontId="2" type="noConversion"/>
  </si>
  <si>
    <t>HFE0000207</t>
  </si>
  <si>
    <t>BUCKLE ETC</t>
    <phoneticPr fontId="2" type="noConversion"/>
  </si>
  <si>
    <t>ST0458</t>
  </si>
  <si>
    <t>ST0461</t>
  </si>
  <si>
    <t>ST0468</t>
  </si>
  <si>
    <t>ST0469</t>
  </si>
  <si>
    <t>ST0470</t>
  </si>
  <si>
    <t>ST0456</t>
  </si>
  <si>
    <t>ST0455</t>
  </si>
  <si>
    <t>ST0459</t>
  </si>
  <si>
    <t>ST0462</t>
  </si>
  <si>
    <t>ST0452</t>
  </si>
  <si>
    <t>HFE0000208</t>
  </si>
  <si>
    <t>ST0453</t>
  </si>
  <si>
    <t>ST0483</t>
  </si>
  <si>
    <t>MAR</t>
  </si>
  <si>
    <t>YINGYE</t>
    <phoneticPr fontId="2" type="noConversion"/>
  </si>
  <si>
    <t>RANDA HK</t>
  </si>
  <si>
    <t>RANDA HK</t>
    <phoneticPr fontId="2" type="noConversion"/>
  </si>
</sst>
</file>

<file path=xl/styles.xml><?xml version="1.0" encoding="utf-8"?>
<styleSheet xmlns="http://schemas.openxmlformats.org/spreadsheetml/2006/main">
  <numFmts count="13">
    <numFmt numFmtId="43" formatCode="_ * #,##0.00_ ;_ * \-#,##0.00_ ;_ * &quot;-&quot;??_ ;_ @_ "/>
    <numFmt numFmtId="26" formatCode="\$#,##0.00_);[Red]\(\$#,##0.00\)"/>
    <numFmt numFmtId="176" formatCode="[$$-409]#,##0.000_);\([$$-409]#,##0.000\)"/>
    <numFmt numFmtId="177" formatCode="&quot;US$&quot;#,##0.0000_);[Red]\(&quot;US$&quot;#,##0.0000\)"/>
    <numFmt numFmtId="178" formatCode="&quot;US$&quot;#,##0.000_);[Red]\(&quot;US$&quot;#,##0.000\)"/>
    <numFmt numFmtId="179" formatCode="&quot;US$&quot;#,##0.000;[Red]&quot;US$&quot;#,##0.000"/>
    <numFmt numFmtId="180" formatCode="\$#,##0.000;[Red]\$#,##0.000"/>
    <numFmt numFmtId="181" formatCode="[$$-409]#,##0.000;[Red][$$-409]#,##0.000"/>
    <numFmt numFmtId="182" formatCode="\$#,##0.000_);[Red]\(\$#,##0.000\)"/>
    <numFmt numFmtId="183" formatCode="&quot;US$&quot;#,##0.00;\-&quot;US$&quot;#,##0.00"/>
    <numFmt numFmtId="184" formatCode="&quot;US$&quot;#,##0.00;[Red]&quot;US$&quot;#,##0.00"/>
    <numFmt numFmtId="185" formatCode="0_);[Red]\(0\)"/>
    <numFmt numFmtId="186" formatCode="[$$-1009]#,##0.000_);[Red]\([$$-1009]#,##0.000\)"/>
  </numFmts>
  <fonts count="3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indexed="8"/>
      <name val="Arial"/>
      <family val="2"/>
    </font>
    <font>
      <sz val="12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細明體"/>
      <family val="3"/>
    </font>
    <font>
      <sz val="9"/>
      <name val="新細明體"/>
      <family val="1"/>
    </font>
    <font>
      <sz val="11"/>
      <color theme="1"/>
      <name val="Arial"/>
      <family val="2"/>
    </font>
    <font>
      <sz val="9"/>
      <name val="細明體"/>
      <family val="3"/>
      <charset val="136"/>
    </font>
    <font>
      <sz val="9"/>
      <name val="Arial"/>
      <family val="2"/>
    </font>
    <font>
      <b/>
      <sz val="9"/>
      <color indexed="12"/>
      <name val="Arial"/>
      <family val="2"/>
    </font>
    <font>
      <sz val="9"/>
      <color indexed="12"/>
      <name val="Arial"/>
      <family val="2"/>
    </font>
    <font>
      <sz val="9"/>
      <color theme="1"/>
      <name val="Arial"/>
      <family val="2"/>
    </font>
    <font>
      <sz val="9"/>
      <color indexed="10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  <font>
      <sz val="9"/>
      <color indexed="8"/>
      <name val="Arial"/>
      <family val="2"/>
    </font>
    <font>
      <sz val="10"/>
      <color indexed="62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rgb="FF000000"/>
      <name val="Arial"/>
      <family val="2"/>
    </font>
    <font>
      <sz val="10"/>
      <color rgb="FF0000FF"/>
      <name val="Arial"/>
      <family val="2"/>
    </font>
    <font>
      <sz val="10"/>
      <color rgb="FFFF0000"/>
      <name val="Arial"/>
      <family val="2"/>
    </font>
    <font>
      <sz val="18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C99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top"/>
    </xf>
    <xf numFmtId="0" fontId="4" fillId="0" borderId="0">
      <alignment vertical="center"/>
    </xf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0" fontId="3" fillId="0" borderId="0">
      <alignment vertical="top"/>
    </xf>
    <xf numFmtId="0" fontId="3" fillId="0" borderId="0">
      <alignment vertical="top"/>
    </xf>
  </cellStyleXfs>
  <cellXfs count="542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9" fillId="0" borderId="0" xfId="0" applyNumberFormat="1" applyFont="1">
      <alignment vertical="center"/>
    </xf>
    <xf numFmtId="178" fontId="10" fillId="0" borderId="0" xfId="0" applyNumberFormat="1" applyFont="1">
      <alignment vertical="center"/>
    </xf>
    <xf numFmtId="178" fontId="9" fillId="0" borderId="0" xfId="0" pivotButton="1" applyNumberFormat="1" applyFont="1">
      <alignment vertical="center"/>
    </xf>
    <xf numFmtId="178" fontId="9" fillId="0" borderId="0" xfId="0" applyNumberFormat="1" applyFont="1" applyAlignment="1">
      <alignment horizontal="left" vertical="center"/>
    </xf>
    <xf numFmtId="178" fontId="9" fillId="0" borderId="0" xfId="0" applyNumberFormat="1" applyFont="1" applyAlignment="1">
      <alignment horizontal="left" vertical="center" indent="1"/>
    </xf>
    <xf numFmtId="178" fontId="9" fillId="0" borderId="0" xfId="0" applyNumberFormat="1" applyFont="1" applyAlignment="1">
      <alignment horizontal="left" vertical="center" indent="2"/>
    </xf>
    <xf numFmtId="0" fontId="14" fillId="0" borderId="0" xfId="3" applyFont="1">
      <alignment vertical="center"/>
    </xf>
    <xf numFmtId="0" fontId="16" fillId="7" borderId="1" xfId="3" applyFont="1" applyFill="1" applyBorder="1" applyAlignment="1">
      <alignment horizontal="left"/>
    </xf>
    <xf numFmtId="0" fontId="16" fillId="7" borderId="1" xfId="3" applyFont="1" applyFill="1" applyBorder="1" applyAlignment="1">
      <alignment horizontal="left" wrapText="1"/>
    </xf>
    <xf numFmtId="176" fontId="17" fillId="7" borderId="1" xfId="3" applyNumberFormat="1" applyFont="1" applyFill="1" applyBorder="1" applyAlignment="1">
      <alignment horizontal="left"/>
    </xf>
    <xf numFmtId="0" fontId="16" fillId="7" borderId="1" xfId="3" applyNumberFormat="1" applyFont="1" applyFill="1" applyBorder="1" applyAlignment="1">
      <alignment horizontal="left" wrapText="1"/>
    </xf>
    <xf numFmtId="177" fontId="16" fillId="7" borderId="1" xfId="3" applyNumberFormat="1" applyFont="1" applyFill="1" applyBorder="1" applyAlignment="1">
      <alignment horizontal="left" wrapText="1"/>
    </xf>
    <xf numFmtId="178" fontId="18" fillId="7" borderId="1" xfId="3" applyNumberFormat="1" applyFont="1" applyFill="1" applyBorder="1" applyAlignment="1">
      <alignment horizontal="left" wrapText="1"/>
    </xf>
    <xf numFmtId="49" fontId="16" fillId="7" borderId="1" xfId="3" applyNumberFormat="1" applyFont="1" applyFill="1" applyBorder="1" applyAlignment="1">
      <alignment horizontal="left" wrapText="1"/>
    </xf>
    <xf numFmtId="178" fontId="16" fillId="7" borderId="1" xfId="3" applyNumberFormat="1" applyFont="1" applyFill="1" applyBorder="1" applyAlignment="1">
      <alignment horizontal="left" wrapText="1"/>
    </xf>
    <xf numFmtId="178" fontId="17" fillId="7" borderId="1" xfId="3" applyNumberFormat="1" applyFont="1" applyFill="1" applyBorder="1" applyAlignment="1">
      <alignment horizontal="left"/>
    </xf>
    <xf numFmtId="0" fontId="19" fillId="0" borderId="1" xfId="3" applyFont="1" applyBorder="1" applyAlignment="1">
      <alignment horizontal="left" vertical="center"/>
    </xf>
    <xf numFmtId="0" fontId="19" fillId="0" borderId="0" xfId="3" applyFont="1" applyAlignment="1">
      <alignment horizontal="left" vertical="center"/>
    </xf>
    <xf numFmtId="0" fontId="16" fillId="0" borderId="5" xfId="3" applyFont="1" applyBorder="1" applyAlignment="1">
      <alignment horizontal="left" wrapText="1"/>
    </xf>
    <xf numFmtId="0" fontId="19" fillId="0" borderId="4" xfId="3" applyFont="1" applyBorder="1" applyAlignment="1">
      <alignment horizontal="left" vertical="center"/>
    </xf>
    <xf numFmtId="0" fontId="16" fillId="0" borderId="5" xfId="3" applyNumberFormat="1" applyFont="1" applyBorder="1" applyAlignment="1">
      <alignment horizontal="left" wrapText="1"/>
    </xf>
    <xf numFmtId="177" fontId="16" fillId="0" borderId="4" xfId="3" applyNumberFormat="1" applyFont="1" applyBorder="1" applyAlignment="1">
      <alignment horizontal="left" wrapText="1"/>
    </xf>
    <xf numFmtId="178" fontId="16" fillId="0" borderId="4" xfId="3" applyNumberFormat="1" applyFont="1" applyBorder="1" applyAlignment="1">
      <alignment horizontal="left"/>
    </xf>
    <xf numFmtId="49" fontId="16" fillId="0" borderId="4" xfId="3" applyNumberFormat="1" applyFont="1" applyBorder="1" applyAlignment="1">
      <alignment horizontal="left"/>
    </xf>
    <xf numFmtId="178" fontId="19" fillId="0" borderId="4" xfId="3" applyNumberFormat="1" applyFont="1" applyBorder="1" applyAlignment="1">
      <alignment horizontal="left" vertical="center"/>
    </xf>
    <xf numFmtId="0" fontId="16" fillId="0" borderId="1" xfId="3" applyFont="1" applyBorder="1" applyAlignment="1">
      <alignment horizontal="left" wrapText="1"/>
    </xf>
    <xf numFmtId="0" fontId="16" fillId="0" borderId="1" xfId="3" applyNumberFormat="1" applyFont="1" applyBorder="1" applyAlignment="1">
      <alignment horizontal="left" wrapText="1"/>
    </xf>
    <xf numFmtId="177" fontId="20" fillId="0" borderId="4" xfId="3" applyNumberFormat="1" applyFont="1" applyBorder="1" applyAlignment="1">
      <alignment horizontal="left" wrapText="1"/>
    </xf>
    <xf numFmtId="0" fontId="16" fillId="0" borderId="3" xfId="3" applyFont="1" applyBorder="1" applyAlignment="1">
      <alignment horizontal="left" wrapText="1"/>
    </xf>
    <xf numFmtId="0" fontId="16" fillId="0" borderId="3" xfId="3" applyNumberFormat="1" applyFont="1" applyBorder="1" applyAlignment="1">
      <alignment horizontal="left" wrapText="1"/>
    </xf>
    <xf numFmtId="0" fontId="18" fillId="0" borderId="5" xfId="3" applyFont="1" applyBorder="1" applyAlignment="1">
      <alignment horizontal="left" wrapText="1"/>
    </xf>
    <xf numFmtId="0" fontId="18" fillId="0" borderId="5" xfId="3" applyNumberFormat="1" applyFont="1" applyBorder="1" applyAlignment="1">
      <alignment horizontal="left" wrapText="1"/>
    </xf>
    <xf numFmtId="177" fontId="18" fillId="0" borderId="4" xfId="3" applyNumberFormat="1" applyFont="1" applyBorder="1" applyAlignment="1">
      <alignment horizontal="left" wrapText="1"/>
    </xf>
    <xf numFmtId="178" fontId="18" fillId="0" borderId="4" xfId="3" applyNumberFormat="1" applyFont="1" applyBorder="1" applyAlignment="1">
      <alignment horizontal="left"/>
    </xf>
    <xf numFmtId="177" fontId="16" fillId="0" borderId="5" xfId="3" applyNumberFormat="1" applyFont="1" applyBorder="1" applyAlignment="1">
      <alignment horizontal="left" wrapText="1"/>
    </xf>
    <xf numFmtId="178" fontId="16" fillId="0" borderId="5" xfId="3" applyNumberFormat="1" applyFont="1" applyBorder="1" applyAlignment="1">
      <alignment horizontal="left"/>
    </xf>
    <xf numFmtId="0" fontId="20" fillId="0" borderId="1" xfId="3" applyNumberFormat="1" applyFont="1" applyBorder="1" applyAlignment="1">
      <alignment horizontal="left" wrapText="1"/>
    </xf>
    <xf numFmtId="177" fontId="16" fillId="0" borderId="3" xfId="3" applyNumberFormat="1" applyFont="1" applyBorder="1" applyAlignment="1">
      <alignment horizontal="left" wrapText="1"/>
    </xf>
    <xf numFmtId="178" fontId="16" fillId="0" borderId="3" xfId="3" applyNumberFormat="1" applyFont="1" applyBorder="1" applyAlignment="1">
      <alignment horizontal="left"/>
    </xf>
    <xf numFmtId="177" fontId="18" fillId="0" borderId="4" xfId="3" applyNumberFormat="1" applyFont="1" applyFill="1" applyBorder="1" applyAlignment="1">
      <alignment horizontal="left" wrapText="1"/>
    </xf>
    <xf numFmtId="177" fontId="18" fillId="0" borderId="5" xfId="3" applyNumberFormat="1" applyFont="1" applyFill="1" applyBorder="1" applyAlignment="1">
      <alignment horizontal="left" wrapText="1"/>
    </xf>
    <xf numFmtId="178" fontId="18" fillId="0" borderId="5" xfId="3" applyNumberFormat="1" applyFont="1" applyBorder="1" applyAlignment="1">
      <alignment horizontal="left"/>
    </xf>
    <xf numFmtId="0" fontId="16" fillId="0" borderId="4" xfId="3" applyFont="1" applyFill="1" applyBorder="1" applyAlignment="1">
      <alignment horizontal="left" vertical="top"/>
    </xf>
    <xf numFmtId="178" fontId="16" fillId="0" borderId="4" xfId="3" applyNumberFormat="1" applyFont="1" applyFill="1" applyBorder="1" applyAlignment="1">
      <alignment horizontal="left" vertical="top"/>
    </xf>
    <xf numFmtId="177" fontId="18" fillId="0" borderId="5" xfId="3" applyNumberFormat="1" applyFont="1" applyBorder="1" applyAlignment="1">
      <alignment horizontal="left" wrapText="1"/>
    </xf>
    <xf numFmtId="0" fontId="16" fillId="2" borderId="1" xfId="3" applyFont="1" applyFill="1" applyBorder="1" applyAlignment="1">
      <alignment horizontal="left" wrapText="1"/>
    </xf>
    <xf numFmtId="0" fontId="16" fillId="2" borderId="1" xfId="3" applyNumberFormat="1" applyFont="1" applyFill="1" applyBorder="1" applyAlignment="1">
      <alignment horizontal="left" wrapText="1"/>
    </xf>
    <xf numFmtId="177" fontId="16" fillId="2" borderId="3" xfId="3" applyNumberFormat="1" applyFont="1" applyFill="1" applyBorder="1" applyAlignment="1">
      <alignment horizontal="left" wrapText="1"/>
    </xf>
    <xf numFmtId="178" fontId="16" fillId="2" borderId="3" xfId="3" applyNumberFormat="1" applyFont="1" applyFill="1" applyBorder="1" applyAlignment="1">
      <alignment horizontal="left"/>
    </xf>
    <xf numFmtId="177" fontId="16" fillId="2" borderId="4" xfId="3" applyNumberFormat="1" applyFont="1" applyFill="1" applyBorder="1" applyAlignment="1">
      <alignment horizontal="left" wrapText="1"/>
    </xf>
    <xf numFmtId="178" fontId="16" fillId="2" borderId="4" xfId="3" applyNumberFormat="1" applyFont="1" applyFill="1" applyBorder="1" applyAlignment="1">
      <alignment horizontal="left"/>
    </xf>
    <xf numFmtId="49" fontId="16" fillId="2" borderId="4" xfId="3" applyNumberFormat="1" applyFont="1" applyFill="1" applyBorder="1" applyAlignment="1">
      <alignment horizontal="left"/>
    </xf>
    <xf numFmtId="177" fontId="16" fillId="2" borderId="5" xfId="3" applyNumberFormat="1" applyFont="1" applyFill="1" applyBorder="1" applyAlignment="1">
      <alignment horizontal="left" wrapText="1"/>
    </xf>
    <xf numFmtId="178" fontId="16" fillId="2" borderId="5" xfId="3" applyNumberFormat="1" applyFont="1" applyFill="1" applyBorder="1" applyAlignment="1">
      <alignment horizontal="left"/>
    </xf>
    <xf numFmtId="0" fontId="21" fillId="0" borderId="5" xfId="3" applyFont="1" applyBorder="1" applyAlignment="1">
      <alignment horizontal="left" wrapText="1"/>
    </xf>
    <xf numFmtId="0" fontId="21" fillId="0" borderId="5" xfId="3" applyNumberFormat="1" applyFont="1" applyBorder="1" applyAlignment="1">
      <alignment horizontal="left" wrapText="1"/>
    </xf>
    <xf numFmtId="177" fontId="21" fillId="0" borderId="4" xfId="3" applyNumberFormat="1" applyFont="1" applyBorder="1" applyAlignment="1">
      <alignment horizontal="left" wrapText="1"/>
    </xf>
    <xf numFmtId="178" fontId="21" fillId="0" borderId="4" xfId="3" applyNumberFormat="1" applyFont="1" applyBorder="1" applyAlignment="1">
      <alignment horizontal="left"/>
    </xf>
    <xf numFmtId="0" fontId="22" fillId="0" borderId="1" xfId="3" applyNumberFormat="1" applyFont="1" applyBorder="1" applyAlignment="1">
      <alignment horizontal="left" wrapText="1"/>
    </xf>
    <xf numFmtId="177" fontId="22" fillId="0" borderId="5" xfId="3" applyNumberFormat="1" applyFont="1" applyBorder="1" applyAlignment="1">
      <alignment horizontal="left" wrapText="1"/>
    </xf>
    <xf numFmtId="177" fontId="21" fillId="0" borderId="5" xfId="3" applyNumberFormat="1" applyFont="1" applyBorder="1" applyAlignment="1">
      <alignment horizontal="left" wrapText="1"/>
    </xf>
    <xf numFmtId="178" fontId="21" fillId="0" borderId="5" xfId="3" applyNumberFormat="1" applyFont="1" applyBorder="1" applyAlignment="1">
      <alignment horizontal="left"/>
    </xf>
    <xf numFmtId="0" fontId="16" fillId="0" borderId="4" xfId="3" applyFont="1" applyBorder="1" applyAlignment="1">
      <alignment horizontal="left"/>
    </xf>
    <xf numFmtId="0" fontId="22" fillId="0" borderId="3" xfId="3" applyNumberFormat="1" applyFont="1" applyBorder="1" applyAlignment="1">
      <alignment horizontal="left" wrapText="1"/>
    </xf>
    <xf numFmtId="0" fontId="16" fillId="0" borderId="1" xfId="5" applyFont="1" applyFill="1" applyBorder="1" applyAlignment="1">
      <alignment horizontal="left"/>
    </xf>
    <xf numFmtId="0" fontId="16" fillId="0" borderId="1" xfId="5" applyNumberFormat="1" applyFont="1" applyFill="1" applyBorder="1" applyAlignment="1">
      <alignment horizontal="left"/>
    </xf>
    <xf numFmtId="177" fontId="16" fillId="0" borderId="3" xfId="5" applyNumberFormat="1" applyFont="1" applyFill="1" applyBorder="1" applyAlignment="1">
      <alignment horizontal="left"/>
    </xf>
    <xf numFmtId="178" fontId="16" fillId="0" borderId="3" xfId="3" applyNumberFormat="1" applyFont="1" applyFill="1" applyBorder="1" applyAlignment="1">
      <alignment horizontal="left" vertical="center"/>
    </xf>
    <xf numFmtId="0" fontId="16" fillId="0" borderId="3" xfId="5" applyFont="1" applyFill="1" applyBorder="1" applyAlignment="1">
      <alignment horizontal="left"/>
    </xf>
    <xf numFmtId="0" fontId="23" fillId="0" borderId="3" xfId="5" applyNumberFormat="1" applyFont="1" applyFill="1" applyBorder="1" applyAlignment="1">
      <alignment horizontal="left"/>
    </xf>
    <xf numFmtId="177" fontId="16" fillId="0" borderId="4" xfId="5" applyNumberFormat="1" applyFont="1" applyFill="1" applyBorder="1" applyAlignment="1">
      <alignment horizontal="left"/>
    </xf>
    <xf numFmtId="178" fontId="16" fillId="0" borderId="4" xfId="3" applyNumberFormat="1" applyFont="1" applyFill="1" applyBorder="1" applyAlignment="1">
      <alignment horizontal="left" vertical="center"/>
    </xf>
    <xf numFmtId="0" fontId="16" fillId="0" borderId="4" xfId="3" applyFont="1" applyFill="1" applyBorder="1" applyAlignment="1">
      <alignment horizontal="left" vertical="center"/>
    </xf>
    <xf numFmtId="0" fontId="18" fillId="0" borderId="5" xfId="5" applyFont="1" applyFill="1" applyBorder="1" applyAlignment="1">
      <alignment horizontal="left"/>
    </xf>
    <xf numFmtId="0" fontId="18" fillId="0" borderId="5" xfId="5" applyNumberFormat="1" applyFont="1" applyFill="1" applyBorder="1" applyAlignment="1">
      <alignment horizontal="left"/>
    </xf>
    <xf numFmtId="177" fontId="18" fillId="0" borderId="4" xfId="5" applyNumberFormat="1" applyFont="1" applyFill="1" applyBorder="1" applyAlignment="1">
      <alignment horizontal="left" wrapText="1"/>
    </xf>
    <xf numFmtId="178" fontId="18" fillId="0" borderId="4" xfId="3" applyNumberFormat="1" applyFont="1" applyFill="1" applyBorder="1" applyAlignment="1">
      <alignment horizontal="left" vertical="center"/>
    </xf>
    <xf numFmtId="177" fontId="18" fillId="0" borderId="5" xfId="5" applyNumberFormat="1" applyFont="1" applyFill="1" applyBorder="1" applyAlignment="1">
      <alignment horizontal="left" wrapText="1"/>
    </xf>
    <xf numFmtId="178" fontId="16" fillId="0" borderId="5" xfId="3" applyNumberFormat="1" applyFont="1" applyFill="1" applyBorder="1" applyAlignment="1">
      <alignment horizontal="left" vertical="center"/>
    </xf>
    <xf numFmtId="0" fontId="16" fillId="0" borderId="3" xfId="3" applyFont="1" applyFill="1" applyBorder="1" applyAlignment="1">
      <alignment horizontal="left" vertical="center"/>
    </xf>
    <xf numFmtId="0" fontId="16" fillId="0" borderId="3" xfId="3" applyNumberFormat="1" applyFont="1" applyFill="1" applyBorder="1" applyAlignment="1">
      <alignment horizontal="left" vertical="center"/>
    </xf>
    <xf numFmtId="177" fontId="16" fillId="0" borderId="3" xfId="3" applyNumberFormat="1" applyFont="1" applyFill="1" applyBorder="1" applyAlignment="1">
      <alignment horizontal="left" vertical="center"/>
    </xf>
    <xf numFmtId="0" fontId="18" fillId="0" borderId="4" xfId="3" applyFont="1" applyFill="1" applyBorder="1" applyAlignment="1">
      <alignment horizontal="left" vertical="center"/>
    </xf>
    <xf numFmtId="0" fontId="18" fillId="0" borderId="4" xfId="3" applyNumberFormat="1" applyFont="1" applyFill="1" applyBorder="1" applyAlignment="1">
      <alignment horizontal="left" vertical="center"/>
    </xf>
    <xf numFmtId="177" fontId="18" fillId="0" borderId="4" xfId="3" applyNumberFormat="1" applyFont="1" applyFill="1" applyBorder="1" applyAlignment="1">
      <alignment horizontal="left" vertical="center"/>
    </xf>
    <xf numFmtId="177" fontId="16" fillId="0" borderId="4" xfId="3" applyNumberFormat="1" applyFont="1" applyFill="1" applyBorder="1" applyAlignment="1">
      <alignment horizontal="left" vertical="center"/>
    </xf>
    <xf numFmtId="177" fontId="18" fillId="0" borderId="5" xfId="3" applyNumberFormat="1" applyFont="1" applyFill="1" applyBorder="1" applyAlignment="1">
      <alignment horizontal="left" vertical="center"/>
    </xf>
    <xf numFmtId="178" fontId="18" fillId="0" borderId="5" xfId="3" applyNumberFormat="1" applyFont="1" applyFill="1" applyBorder="1" applyAlignment="1">
      <alignment horizontal="left" vertical="center"/>
    </xf>
    <xf numFmtId="0" fontId="23" fillId="0" borderId="3" xfId="5" applyFont="1" applyFill="1" applyBorder="1" applyAlignment="1">
      <alignment horizontal="left" vertical="top"/>
    </xf>
    <xf numFmtId="0" fontId="23" fillId="0" borderId="3" xfId="5" quotePrefix="1" applyNumberFormat="1" applyFont="1" applyFill="1" applyBorder="1" applyAlignment="1">
      <alignment horizontal="left"/>
    </xf>
    <xf numFmtId="177" fontId="23" fillId="0" borderId="3" xfId="5" applyNumberFormat="1" applyFont="1" applyFill="1" applyBorder="1" applyAlignment="1">
      <alignment horizontal="left" vertical="top"/>
    </xf>
    <xf numFmtId="0" fontId="18" fillId="0" borderId="5" xfId="5" applyFont="1" applyFill="1" applyBorder="1" applyAlignment="1">
      <alignment horizontal="left" vertical="top"/>
    </xf>
    <xf numFmtId="0" fontId="18" fillId="0" borderId="5" xfId="5" quotePrefix="1" applyNumberFormat="1" applyFont="1" applyFill="1" applyBorder="1" applyAlignment="1">
      <alignment horizontal="left"/>
    </xf>
    <xf numFmtId="177" fontId="18" fillId="0" borderId="4" xfId="5" applyNumberFormat="1" applyFont="1" applyFill="1" applyBorder="1" applyAlignment="1">
      <alignment horizontal="left" vertical="top"/>
    </xf>
    <xf numFmtId="177" fontId="23" fillId="0" borderId="4" xfId="5" applyNumberFormat="1" applyFont="1" applyFill="1" applyBorder="1" applyAlignment="1">
      <alignment horizontal="left" vertical="top"/>
    </xf>
    <xf numFmtId="177" fontId="18" fillId="0" borderId="5" xfId="5" applyNumberFormat="1" applyFont="1" applyFill="1" applyBorder="1" applyAlignment="1">
      <alignment horizontal="left" vertical="top"/>
    </xf>
    <xf numFmtId="0" fontId="23" fillId="0" borderId="1" xfId="5" applyFont="1" applyFill="1" applyBorder="1" applyAlignment="1">
      <alignment horizontal="left" vertical="top"/>
    </xf>
    <xf numFmtId="0" fontId="23" fillId="0" borderId="1" xfId="5" quotePrefix="1" applyNumberFormat="1" applyFont="1" applyFill="1" applyBorder="1" applyAlignment="1">
      <alignment horizontal="left" vertical="top"/>
    </xf>
    <xf numFmtId="177" fontId="23" fillId="0" borderId="5" xfId="5" applyNumberFormat="1" applyFont="1" applyFill="1" applyBorder="1" applyAlignment="1">
      <alignment horizontal="left" vertical="top"/>
    </xf>
    <xf numFmtId="0" fontId="16" fillId="0" borderId="1" xfId="5" applyFont="1" applyFill="1" applyBorder="1" applyAlignment="1">
      <alignment horizontal="left" vertical="center"/>
    </xf>
    <xf numFmtId="0" fontId="16" fillId="0" borderId="1" xfId="5" applyFont="1" applyFill="1" applyBorder="1" applyAlignment="1">
      <alignment horizontal="left" wrapText="1"/>
    </xf>
    <xf numFmtId="0" fontId="16" fillId="0" borderId="1" xfId="5" applyNumberFormat="1" applyFont="1" applyFill="1" applyBorder="1" applyAlignment="1">
      <alignment horizontal="left" vertical="center"/>
    </xf>
    <xf numFmtId="177" fontId="16" fillId="0" borderId="3" xfId="5" applyNumberFormat="1" applyFont="1" applyFill="1" applyBorder="1" applyAlignment="1">
      <alignment horizontal="left" vertical="center"/>
    </xf>
    <xf numFmtId="177" fontId="16" fillId="0" borderId="4" xfId="5" applyNumberFormat="1" applyFont="1" applyFill="1" applyBorder="1" applyAlignment="1">
      <alignment horizontal="left" vertical="center"/>
    </xf>
    <xf numFmtId="0" fontId="16" fillId="0" borderId="3" xfId="5" applyFont="1" applyFill="1" applyBorder="1" applyAlignment="1">
      <alignment horizontal="left" vertical="center"/>
    </xf>
    <xf numFmtId="0" fontId="16" fillId="0" borderId="3" xfId="5" applyFont="1" applyBorder="1" applyAlignment="1">
      <alignment horizontal="left" vertical="center"/>
    </xf>
    <xf numFmtId="0" fontId="16" fillId="0" borderId="3" xfId="5" applyNumberFormat="1" applyFont="1" applyBorder="1" applyAlignment="1">
      <alignment horizontal="left" vertical="center"/>
    </xf>
    <xf numFmtId="178" fontId="16" fillId="0" borderId="3" xfId="5" applyNumberFormat="1" applyFont="1" applyFill="1" applyBorder="1" applyAlignment="1">
      <alignment horizontal="left" vertical="center"/>
    </xf>
    <xf numFmtId="0" fontId="20" fillId="0" borderId="4" xfId="3" applyFont="1" applyFill="1" applyBorder="1" applyAlignment="1">
      <alignment horizontal="left" vertical="center"/>
    </xf>
    <xf numFmtId="178" fontId="20" fillId="0" borderId="4" xfId="3" applyNumberFormat="1" applyFont="1" applyFill="1" applyBorder="1" applyAlignment="1">
      <alignment horizontal="left" vertical="center"/>
    </xf>
    <xf numFmtId="0" fontId="18" fillId="0" borderId="5" xfId="5" applyFont="1" applyFill="1" applyBorder="1" applyAlignment="1">
      <alignment horizontal="left" vertical="center"/>
    </xf>
    <xf numFmtId="0" fontId="18" fillId="0" borderId="5" xfId="5" applyFont="1" applyBorder="1" applyAlignment="1">
      <alignment horizontal="left" vertical="center"/>
    </xf>
    <xf numFmtId="0" fontId="18" fillId="0" borderId="5" xfId="5" applyNumberFormat="1" applyFont="1" applyBorder="1" applyAlignment="1">
      <alignment horizontal="left" vertical="center"/>
    </xf>
    <xf numFmtId="177" fontId="18" fillId="0" borderId="5" xfId="5" applyNumberFormat="1" applyFont="1" applyFill="1" applyBorder="1" applyAlignment="1">
      <alignment horizontal="left" vertical="center"/>
    </xf>
    <xf numFmtId="178" fontId="18" fillId="0" borderId="4" xfId="5" applyNumberFormat="1" applyFont="1" applyFill="1" applyBorder="1" applyAlignment="1">
      <alignment horizontal="left" vertical="center"/>
    </xf>
    <xf numFmtId="178" fontId="16" fillId="0" borderId="4" xfId="5" applyNumberFormat="1" applyFont="1" applyFill="1" applyBorder="1" applyAlignment="1">
      <alignment horizontal="left" vertical="center"/>
    </xf>
    <xf numFmtId="0" fontId="23" fillId="0" borderId="3" xfId="5" applyFont="1" applyBorder="1" applyAlignment="1">
      <alignment horizontal="left" vertical="center" wrapText="1"/>
    </xf>
    <xf numFmtId="0" fontId="23" fillId="0" borderId="1" xfId="5" applyFont="1" applyBorder="1" applyAlignment="1">
      <alignment horizontal="left" vertical="center" wrapText="1"/>
    </xf>
    <xf numFmtId="0" fontId="16" fillId="0" borderId="1" xfId="5" applyNumberFormat="1" applyFont="1" applyBorder="1" applyAlignment="1">
      <alignment horizontal="left" vertical="center"/>
    </xf>
    <xf numFmtId="177" fontId="16" fillId="0" borderId="1" xfId="5" applyNumberFormat="1" applyFont="1" applyFill="1" applyBorder="1" applyAlignment="1">
      <alignment horizontal="left" vertical="center"/>
    </xf>
    <xf numFmtId="178" fontId="23" fillId="0" borderId="4" xfId="5" applyNumberFormat="1" applyFont="1" applyFill="1" applyBorder="1" applyAlignment="1">
      <alignment horizontal="left" vertical="top"/>
    </xf>
    <xf numFmtId="0" fontId="23" fillId="0" borderId="3" xfId="5" applyNumberFormat="1" applyFont="1" applyBorder="1" applyAlignment="1">
      <alignment horizontal="left" vertical="top"/>
    </xf>
    <xf numFmtId="0" fontId="23" fillId="0" borderId="1" xfId="5" applyNumberFormat="1" applyFont="1" applyBorder="1" applyAlignment="1">
      <alignment horizontal="left" vertical="top"/>
    </xf>
    <xf numFmtId="0" fontId="18" fillId="0" borderId="5" xfId="5" applyNumberFormat="1" applyFont="1" applyFill="1" applyBorder="1" applyAlignment="1">
      <alignment horizontal="left" vertical="center"/>
    </xf>
    <xf numFmtId="178" fontId="18" fillId="0" borderId="5" xfId="5" applyNumberFormat="1" applyFont="1" applyFill="1" applyBorder="1" applyAlignment="1">
      <alignment horizontal="left" vertical="center"/>
    </xf>
    <xf numFmtId="0" fontId="16" fillId="0" borderId="3" xfId="3" applyFont="1" applyBorder="1" applyAlignment="1">
      <alignment horizontal="left" vertical="center"/>
    </xf>
    <xf numFmtId="0" fontId="16" fillId="0" borderId="3" xfId="3" applyNumberFormat="1" applyFont="1" applyBorder="1" applyAlignment="1">
      <alignment horizontal="left" vertical="center"/>
    </xf>
    <xf numFmtId="177" fontId="16" fillId="0" borderId="3" xfId="3" applyNumberFormat="1" applyFont="1" applyBorder="1" applyAlignment="1">
      <alignment horizontal="left" vertical="center"/>
    </xf>
    <xf numFmtId="178" fontId="16" fillId="0" borderId="3" xfId="3" applyNumberFormat="1" applyFont="1" applyBorder="1" applyAlignment="1">
      <alignment horizontal="left" vertical="center"/>
    </xf>
    <xf numFmtId="0" fontId="18" fillId="0" borderId="5" xfId="3" applyFont="1" applyFill="1" applyBorder="1" applyAlignment="1">
      <alignment horizontal="left" vertical="center"/>
    </xf>
    <xf numFmtId="0" fontId="18" fillId="0" borderId="5" xfId="3" applyFont="1" applyBorder="1" applyAlignment="1">
      <alignment horizontal="left" vertical="center"/>
    </xf>
    <xf numFmtId="0" fontId="18" fillId="0" borderId="5" xfId="3" applyNumberFormat="1" applyFont="1" applyBorder="1" applyAlignment="1">
      <alignment horizontal="left" vertical="center"/>
    </xf>
    <xf numFmtId="177" fontId="18" fillId="0" borderId="4" xfId="3" applyNumberFormat="1" applyFont="1" applyBorder="1" applyAlignment="1">
      <alignment horizontal="left" vertical="center"/>
    </xf>
    <xf numFmtId="178" fontId="18" fillId="0" borderId="4" xfId="3" applyNumberFormat="1" applyFont="1" applyBorder="1" applyAlignment="1">
      <alignment horizontal="left" vertical="center"/>
    </xf>
    <xf numFmtId="177" fontId="16" fillId="0" borderId="4" xfId="3" applyNumberFormat="1" applyFont="1" applyBorder="1" applyAlignment="1">
      <alignment horizontal="left" vertical="center"/>
    </xf>
    <xf numFmtId="178" fontId="16" fillId="0" borderId="4" xfId="3" applyNumberFormat="1" applyFont="1" applyBorder="1" applyAlignment="1">
      <alignment horizontal="left" vertical="center"/>
    </xf>
    <xf numFmtId="177" fontId="18" fillId="0" borderId="5" xfId="3" applyNumberFormat="1" applyFont="1" applyBorder="1" applyAlignment="1">
      <alignment horizontal="left" vertical="center"/>
    </xf>
    <xf numFmtId="178" fontId="18" fillId="0" borderId="5" xfId="3" applyNumberFormat="1" applyFont="1" applyBorder="1" applyAlignment="1">
      <alignment horizontal="left" vertical="center"/>
    </xf>
    <xf numFmtId="0" fontId="16" fillId="3" borderId="3" xfId="2" applyFont="1" applyFill="1" applyBorder="1" applyAlignment="1">
      <alignment horizontal="left" vertical="center"/>
    </xf>
    <xf numFmtId="0" fontId="16" fillId="3" borderId="3" xfId="3" applyFont="1" applyFill="1" applyBorder="1" applyAlignment="1">
      <alignment horizontal="left" vertical="center"/>
    </xf>
    <xf numFmtId="0" fontId="16" fillId="3" borderId="3" xfId="2" applyNumberFormat="1" applyFont="1" applyFill="1" applyBorder="1" applyAlignment="1">
      <alignment horizontal="left" vertical="center"/>
    </xf>
    <xf numFmtId="177" fontId="16" fillId="3" borderId="3" xfId="2" applyNumberFormat="1" applyFont="1" applyFill="1" applyBorder="1" applyAlignment="1">
      <alignment horizontal="left" vertical="center"/>
    </xf>
    <xf numFmtId="178" fontId="16" fillId="3" borderId="3" xfId="3" applyNumberFormat="1" applyFont="1" applyFill="1" applyBorder="1" applyAlignment="1">
      <alignment horizontal="left" vertical="center"/>
    </xf>
    <xf numFmtId="0" fontId="18" fillId="3" borderId="4" xfId="2" applyFont="1" applyFill="1" applyBorder="1" applyAlignment="1">
      <alignment horizontal="left" vertical="center"/>
    </xf>
    <xf numFmtId="0" fontId="18" fillId="3" borderId="4" xfId="3" applyFont="1" applyFill="1" applyBorder="1" applyAlignment="1">
      <alignment horizontal="left" vertical="center"/>
    </xf>
    <xf numFmtId="0" fontId="18" fillId="3" borderId="4" xfId="2" applyNumberFormat="1" applyFont="1" applyFill="1" applyBorder="1" applyAlignment="1">
      <alignment horizontal="left" vertical="center"/>
    </xf>
    <xf numFmtId="177" fontId="18" fillId="3" borderId="4" xfId="2" applyNumberFormat="1" applyFont="1" applyFill="1" applyBorder="1" applyAlignment="1">
      <alignment horizontal="left" vertical="center"/>
    </xf>
    <xf numFmtId="178" fontId="18" fillId="3" borderId="4" xfId="3" applyNumberFormat="1" applyFont="1" applyFill="1" applyBorder="1" applyAlignment="1">
      <alignment horizontal="left" vertical="center"/>
    </xf>
    <xf numFmtId="0" fontId="18" fillId="3" borderId="5" xfId="2" applyFont="1" applyFill="1" applyBorder="1" applyAlignment="1">
      <alignment horizontal="left" vertical="center"/>
    </xf>
    <xf numFmtId="0" fontId="18" fillId="3" borderId="5" xfId="3" applyFont="1" applyFill="1" applyBorder="1" applyAlignment="1">
      <alignment horizontal="left" vertical="center"/>
    </xf>
    <xf numFmtId="0" fontId="18" fillId="3" borderId="5" xfId="2" applyNumberFormat="1" applyFont="1" applyFill="1" applyBorder="1" applyAlignment="1">
      <alignment horizontal="left" vertical="center"/>
    </xf>
    <xf numFmtId="0" fontId="20" fillId="3" borderId="3" xfId="2" applyNumberFormat="1" applyFont="1" applyFill="1" applyBorder="1" applyAlignment="1">
      <alignment horizontal="left" vertical="center"/>
    </xf>
    <xf numFmtId="177" fontId="16" fillId="3" borderId="4" xfId="2" applyNumberFormat="1" applyFont="1" applyFill="1" applyBorder="1" applyAlignment="1">
      <alignment horizontal="left" vertical="center"/>
    </xf>
    <xf numFmtId="178" fontId="16" fillId="3" borderId="4" xfId="3" applyNumberFormat="1" applyFont="1" applyFill="1" applyBorder="1" applyAlignment="1">
      <alignment horizontal="left" vertical="center"/>
    </xf>
    <xf numFmtId="0" fontId="16" fillId="3" borderId="1" xfId="2" applyFont="1" applyFill="1" applyBorder="1" applyAlignment="1">
      <alignment horizontal="left" vertical="center"/>
    </xf>
    <xf numFmtId="0" fontId="16" fillId="3" borderId="1" xfId="3" applyFont="1" applyFill="1" applyBorder="1" applyAlignment="1">
      <alignment horizontal="left" vertical="center"/>
    </xf>
    <xf numFmtId="0" fontId="20" fillId="3" borderId="1" xfId="2" applyNumberFormat="1" applyFont="1" applyFill="1" applyBorder="1" applyAlignment="1">
      <alignment horizontal="left" vertical="center"/>
    </xf>
    <xf numFmtId="177" fontId="18" fillId="3" borderId="5" xfId="2" applyNumberFormat="1" applyFont="1" applyFill="1" applyBorder="1" applyAlignment="1">
      <alignment horizontal="left" vertical="center"/>
    </xf>
    <xf numFmtId="178" fontId="16" fillId="3" borderId="5" xfId="3" applyNumberFormat="1" applyFont="1" applyFill="1" applyBorder="1" applyAlignment="1">
      <alignment horizontal="left" vertical="center"/>
    </xf>
    <xf numFmtId="0" fontId="16" fillId="4" borderId="1" xfId="3" applyFont="1" applyFill="1" applyBorder="1" applyAlignment="1">
      <alignment horizontal="left"/>
    </xf>
    <xf numFmtId="0" fontId="16" fillId="4" borderId="1" xfId="3" applyNumberFormat="1" applyFont="1" applyFill="1" applyBorder="1" applyAlignment="1">
      <alignment horizontal="left"/>
    </xf>
    <xf numFmtId="177" fontId="16" fillId="4" borderId="1" xfId="3" applyNumberFormat="1" applyFont="1" applyFill="1" applyBorder="1" applyAlignment="1">
      <alignment horizontal="left"/>
    </xf>
    <xf numFmtId="178" fontId="16" fillId="3" borderId="1" xfId="3" applyNumberFormat="1" applyFont="1" applyFill="1" applyBorder="1" applyAlignment="1">
      <alignment horizontal="left" vertical="center"/>
    </xf>
    <xf numFmtId="0" fontId="16" fillId="3" borderId="1" xfId="2" applyNumberFormat="1" applyFont="1" applyFill="1" applyBorder="1" applyAlignment="1">
      <alignment horizontal="left" vertical="center"/>
    </xf>
    <xf numFmtId="0" fontId="23" fillId="3" borderId="3" xfId="2" applyNumberFormat="1" applyFont="1" applyFill="1" applyBorder="1" applyAlignment="1">
      <alignment horizontal="left" vertical="center"/>
    </xf>
    <xf numFmtId="177" fontId="20" fillId="3" borderId="4" xfId="2" applyNumberFormat="1" applyFont="1" applyFill="1" applyBorder="1" applyAlignment="1">
      <alignment horizontal="left" vertical="center"/>
    </xf>
    <xf numFmtId="0" fontId="23" fillId="3" borderId="5" xfId="2" applyNumberFormat="1" applyFont="1" applyFill="1" applyBorder="1" applyAlignment="1">
      <alignment horizontal="left" vertical="center"/>
    </xf>
    <xf numFmtId="0" fontId="16" fillId="3" borderId="3" xfId="3" applyFont="1" applyFill="1" applyBorder="1" applyAlignment="1">
      <alignment horizontal="left"/>
    </xf>
    <xf numFmtId="0" fontId="23" fillId="3" borderId="3" xfId="3" applyNumberFormat="1" applyFont="1" applyFill="1" applyBorder="1" applyAlignment="1">
      <alignment horizontal="left"/>
    </xf>
    <xf numFmtId="177" fontId="16" fillId="3" borderId="4" xfId="3" applyNumberFormat="1" applyFont="1" applyFill="1" applyBorder="1" applyAlignment="1">
      <alignment horizontal="left" vertical="center"/>
    </xf>
    <xf numFmtId="0" fontId="18" fillId="3" borderId="5" xfId="3" applyFont="1" applyFill="1" applyBorder="1" applyAlignment="1">
      <alignment horizontal="left"/>
    </xf>
    <xf numFmtId="0" fontId="18" fillId="3" borderId="5" xfId="3" applyNumberFormat="1" applyFont="1" applyFill="1" applyBorder="1" applyAlignment="1">
      <alignment horizontal="left"/>
    </xf>
    <xf numFmtId="177" fontId="18" fillId="3" borderId="4" xfId="3" applyNumberFormat="1" applyFont="1" applyFill="1" applyBorder="1" applyAlignment="1">
      <alignment horizontal="left" vertical="center"/>
    </xf>
    <xf numFmtId="178" fontId="16" fillId="2" borderId="4" xfId="3" applyNumberFormat="1" applyFont="1" applyFill="1" applyBorder="1" applyAlignment="1">
      <alignment horizontal="left" vertical="center"/>
    </xf>
    <xf numFmtId="178" fontId="16" fillId="2" borderId="5" xfId="3" applyNumberFormat="1" applyFont="1" applyFill="1" applyBorder="1" applyAlignment="1">
      <alignment horizontal="left" vertical="center"/>
    </xf>
    <xf numFmtId="0" fontId="16" fillId="0" borderId="3" xfId="3" applyFont="1" applyBorder="1" applyAlignment="1">
      <alignment horizontal="left" vertical="top"/>
    </xf>
    <xf numFmtId="0" fontId="16" fillId="0" borderId="3" xfId="3" applyNumberFormat="1" applyFont="1" applyBorder="1" applyAlignment="1">
      <alignment horizontal="left" vertical="top"/>
    </xf>
    <xf numFmtId="177" fontId="16" fillId="0" borderId="3" xfId="3" applyNumberFormat="1" applyFont="1" applyBorder="1" applyAlignment="1">
      <alignment horizontal="left" vertical="center" wrapText="1"/>
    </xf>
    <xf numFmtId="178" fontId="16" fillId="2" borderId="3" xfId="3" applyNumberFormat="1" applyFont="1" applyFill="1" applyBorder="1" applyAlignment="1">
      <alignment horizontal="left" vertical="center"/>
    </xf>
    <xf numFmtId="0" fontId="18" fillId="0" borderId="5" xfId="3" applyFont="1" applyBorder="1" applyAlignment="1">
      <alignment horizontal="left" vertical="top"/>
    </xf>
    <xf numFmtId="0" fontId="18" fillId="0" borderId="5" xfId="3" applyNumberFormat="1" applyFont="1" applyBorder="1" applyAlignment="1">
      <alignment horizontal="left" vertical="top"/>
    </xf>
    <xf numFmtId="177" fontId="18" fillId="0" borderId="5" xfId="3" applyNumberFormat="1" applyFont="1" applyBorder="1" applyAlignment="1">
      <alignment horizontal="left" vertical="center" wrapText="1"/>
    </xf>
    <xf numFmtId="178" fontId="18" fillId="2" borderId="5" xfId="3" applyNumberFormat="1" applyFont="1" applyFill="1" applyBorder="1" applyAlignment="1">
      <alignment horizontal="left" vertical="center"/>
    </xf>
    <xf numFmtId="0" fontId="16" fillId="0" borderId="1" xfId="3" applyFont="1" applyBorder="1" applyAlignment="1">
      <alignment horizontal="left" vertical="top"/>
    </xf>
    <xf numFmtId="0" fontId="16" fillId="0" borderId="1" xfId="3" applyNumberFormat="1" applyFont="1" applyBorder="1" applyAlignment="1">
      <alignment horizontal="left" vertical="top"/>
    </xf>
    <xf numFmtId="177" fontId="16" fillId="0" borderId="1" xfId="3" applyNumberFormat="1" applyFont="1" applyBorder="1" applyAlignment="1">
      <alignment horizontal="left" vertical="top"/>
    </xf>
    <xf numFmtId="178" fontId="16" fillId="2" borderId="1" xfId="3" applyNumberFormat="1" applyFont="1" applyFill="1" applyBorder="1" applyAlignment="1">
      <alignment horizontal="left" vertical="center"/>
    </xf>
    <xf numFmtId="177" fontId="18" fillId="0" borderId="5" xfId="3" applyNumberFormat="1" applyFont="1" applyBorder="1" applyAlignment="1">
      <alignment horizontal="left" vertical="top"/>
    </xf>
    <xf numFmtId="0" fontId="16" fillId="0" borderId="3" xfId="3" applyFont="1" applyFill="1" applyBorder="1" applyAlignment="1">
      <alignment horizontal="left"/>
    </xf>
    <xf numFmtId="0" fontId="20" fillId="0" borderId="3" xfId="3" applyNumberFormat="1" applyFont="1" applyFill="1" applyBorder="1" applyAlignment="1">
      <alignment horizontal="left"/>
    </xf>
    <xf numFmtId="0" fontId="18" fillId="0" borderId="5" xfId="3" applyFont="1" applyFill="1" applyBorder="1" applyAlignment="1">
      <alignment horizontal="left"/>
    </xf>
    <xf numFmtId="0" fontId="16" fillId="0" borderId="5" xfId="3" applyNumberFormat="1" applyFont="1" applyFill="1" applyBorder="1" applyAlignment="1">
      <alignment horizontal="left"/>
    </xf>
    <xf numFmtId="177" fontId="21" fillId="0" borderId="5" xfId="3" applyNumberFormat="1" applyFont="1" applyBorder="1" applyAlignment="1">
      <alignment horizontal="left" vertical="center"/>
    </xf>
    <xf numFmtId="178" fontId="21" fillId="2" borderId="5" xfId="3" applyNumberFormat="1" applyFont="1" applyFill="1" applyBorder="1" applyAlignment="1">
      <alignment horizontal="left" vertical="center"/>
    </xf>
    <xf numFmtId="179" fontId="16" fillId="0" borderId="4" xfId="3" applyNumberFormat="1" applyFont="1" applyBorder="1" applyAlignment="1">
      <alignment horizontal="left" vertical="center"/>
    </xf>
    <xf numFmtId="0" fontId="21" fillId="0" borderId="5" xfId="3" applyFont="1" applyFill="1" applyBorder="1" applyAlignment="1">
      <alignment horizontal="left" vertical="center"/>
    </xf>
    <xf numFmtId="0" fontId="21" fillId="0" borderId="5" xfId="3" applyFont="1" applyBorder="1" applyAlignment="1">
      <alignment horizontal="left" vertical="center"/>
    </xf>
    <xf numFmtId="0" fontId="21" fillId="0" borderId="5" xfId="3" applyNumberFormat="1" applyFont="1" applyBorder="1" applyAlignment="1">
      <alignment horizontal="left" vertical="center"/>
    </xf>
    <xf numFmtId="177" fontId="21" fillId="0" borderId="4" xfId="3" applyNumberFormat="1" applyFont="1" applyBorder="1" applyAlignment="1">
      <alignment horizontal="left" vertical="center"/>
    </xf>
    <xf numFmtId="178" fontId="21" fillId="0" borderId="4" xfId="3" applyNumberFormat="1" applyFont="1" applyBorder="1" applyAlignment="1">
      <alignment horizontal="left" vertical="center"/>
    </xf>
    <xf numFmtId="0" fontId="21" fillId="0" borderId="4" xfId="3" applyFont="1" applyFill="1" applyBorder="1" applyAlignment="1">
      <alignment horizontal="left" vertical="center"/>
    </xf>
    <xf numFmtId="178" fontId="21" fillId="0" borderId="4" xfId="3" applyNumberFormat="1" applyFont="1" applyFill="1" applyBorder="1" applyAlignment="1">
      <alignment horizontal="left" vertical="center"/>
    </xf>
    <xf numFmtId="0" fontId="22" fillId="0" borderId="3" xfId="3" applyNumberFormat="1" applyFont="1" applyBorder="1" applyAlignment="1">
      <alignment horizontal="left" vertical="center"/>
    </xf>
    <xf numFmtId="0" fontId="21" fillId="0" borderId="4" xfId="3" applyFont="1" applyBorder="1" applyAlignment="1">
      <alignment horizontal="left" vertical="center"/>
    </xf>
    <xf numFmtId="0" fontId="21" fillId="0" borderId="4" xfId="3" applyNumberFormat="1" applyFont="1" applyBorder="1" applyAlignment="1">
      <alignment horizontal="left" vertical="center"/>
    </xf>
    <xf numFmtId="178" fontId="21" fillId="0" borderId="5" xfId="3" applyNumberFormat="1" applyFont="1" applyBorder="1" applyAlignment="1">
      <alignment horizontal="left" vertical="center"/>
    </xf>
    <xf numFmtId="0" fontId="16" fillId="2" borderId="1" xfId="3" applyFont="1" applyFill="1" applyBorder="1" applyAlignment="1">
      <alignment horizontal="left" vertical="center"/>
    </xf>
    <xf numFmtId="0" fontId="16" fillId="5" borderId="4" xfId="3" applyFont="1" applyFill="1" applyBorder="1" applyAlignment="1">
      <alignment horizontal="left" vertical="center" wrapText="1"/>
    </xf>
    <xf numFmtId="0" fontId="16" fillId="5" borderId="1" xfId="3" applyFont="1" applyFill="1" applyBorder="1" applyAlignment="1">
      <alignment horizontal="left" vertical="center" wrapText="1"/>
    </xf>
    <xf numFmtId="0" fontId="19" fillId="5" borderId="1" xfId="3" applyNumberFormat="1" applyFont="1" applyFill="1" applyBorder="1" applyAlignment="1">
      <alignment horizontal="left" vertical="center"/>
    </xf>
    <xf numFmtId="177" fontId="19" fillId="5" borderId="1" xfId="3" applyNumberFormat="1" applyFont="1" applyFill="1" applyBorder="1" applyAlignment="1">
      <alignment horizontal="left" vertical="center"/>
    </xf>
    <xf numFmtId="0" fontId="16" fillId="5" borderId="1" xfId="3" applyFont="1" applyFill="1" applyBorder="1" applyAlignment="1">
      <alignment horizontal="left"/>
    </xf>
    <xf numFmtId="0" fontId="16" fillId="5" borderId="4" xfId="3" applyFont="1" applyFill="1" applyBorder="1" applyAlignment="1">
      <alignment horizontal="left"/>
    </xf>
    <xf numFmtId="0" fontId="16" fillId="5" borderId="1" xfId="3" applyNumberFormat="1" applyFont="1" applyFill="1" applyBorder="1" applyAlignment="1">
      <alignment horizontal="left"/>
    </xf>
    <xf numFmtId="177" fontId="16" fillId="5" borderId="1" xfId="3" applyNumberFormat="1" applyFont="1" applyFill="1" applyBorder="1" applyAlignment="1">
      <alignment horizontal="left" wrapText="1"/>
    </xf>
    <xf numFmtId="0" fontId="16" fillId="0" borderId="3" xfId="3" applyNumberFormat="1" applyFont="1" applyFill="1" applyBorder="1" applyAlignment="1">
      <alignment horizontal="left"/>
    </xf>
    <xf numFmtId="0" fontId="16" fillId="2" borderId="1" xfId="3" applyNumberFormat="1" applyFont="1" applyFill="1" applyBorder="1" applyAlignment="1">
      <alignment horizontal="left" vertical="center"/>
    </xf>
    <xf numFmtId="0" fontId="16" fillId="2" borderId="1" xfId="3" applyFont="1" applyFill="1" applyBorder="1" applyAlignment="1">
      <alignment horizontal="left"/>
    </xf>
    <xf numFmtId="177" fontId="16" fillId="0" borderId="5" xfId="3" applyNumberFormat="1" applyFont="1" applyBorder="1" applyAlignment="1">
      <alignment horizontal="left" vertical="center"/>
    </xf>
    <xf numFmtId="178" fontId="16" fillId="0" borderId="5" xfId="3" applyNumberFormat="1" applyFont="1" applyBorder="1" applyAlignment="1">
      <alignment horizontal="left" vertical="center"/>
    </xf>
    <xf numFmtId="0" fontId="16" fillId="2" borderId="1" xfId="2" applyFont="1" applyFill="1" applyBorder="1" applyAlignment="1">
      <alignment horizontal="left" vertical="center"/>
    </xf>
    <xf numFmtId="0" fontId="16" fillId="2" borderId="4" xfId="3" applyFont="1" applyFill="1" applyBorder="1" applyAlignment="1">
      <alignment horizontal="left" vertical="center"/>
    </xf>
    <xf numFmtId="0" fontId="16" fillId="2" borderId="1" xfId="2" applyNumberFormat="1" applyFont="1" applyFill="1" applyBorder="1" applyAlignment="1">
      <alignment horizontal="left" vertical="center"/>
    </xf>
    <xf numFmtId="0" fontId="22" fillId="0" borderId="3" xfId="3" applyNumberFormat="1" applyFont="1" applyFill="1" applyBorder="1" applyAlignment="1">
      <alignment horizontal="left"/>
    </xf>
    <xf numFmtId="0" fontId="16" fillId="2" borderId="1" xfId="3" applyNumberFormat="1" applyFont="1" applyFill="1" applyBorder="1" applyAlignment="1">
      <alignment horizontal="left"/>
    </xf>
    <xf numFmtId="0" fontId="16" fillId="2" borderId="4" xfId="3" applyFont="1" applyFill="1" applyBorder="1" applyAlignment="1">
      <alignment horizontal="left" vertical="center" wrapText="1"/>
    </xf>
    <xf numFmtId="0" fontId="16" fillId="2" borderId="1" xfId="3" applyFont="1" applyFill="1" applyBorder="1" applyAlignment="1">
      <alignment horizontal="left" vertical="center" wrapText="1"/>
    </xf>
    <xf numFmtId="0" fontId="16" fillId="0" borderId="5" xfId="3" applyNumberFormat="1" applyFont="1" applyBorder="1" applyAlignment="1">
      <alignment horizontal="left" vertical="center"/>
    </xf>
    <xf numFmtId="0" fontId="19" fillId="0" borderId="4" xfId="0" applyFont="1" applyBorder="1" applyAlignment="1">
      <alignment horizontal="left" wrapText="1"/>
    </xf>
    <xf numFmtId="0" fontId="19" fillId="0" borderId="4" xfId="0" applyNumberFormat="1" applyFont="1" applyBorder="1" applyAlignment="1">
      <alignment horizontal="left" wrapText="1"/>
    </xf>
    <xf numFmtId="180" fontId="19" fillId="0" borderId="4" xfId="0" applyNumberFormat="1" applyFont="1" applyBorder="1" applyAlignment="1">
      <alignment horizontal="left" wrapText="1"/>
    </xf>
    <xf numFmtId="26" fontId="19" fillId="0" borderId="4" xfId="0" applyNumberFormat="1" applyFont="1" applyBorder="1" applyAlignment="1">
      <alignment horizontal="left"/>
    </xf>
    <xf numFmtId="49" fontId="19" fillId="0" borderId="4" xfId="0" applyNumberFormat="1" applyFont="1" applyBorder="1" applyAlignment="1">
      <alignment horizontal="left"/>
    </xf>
    <xf numFmtId="0" fontId="19" fillId="0" borderId="4" xfId="0" applyFont="1" applyBorder="1" applyAlignment="1">
      <alignment horizontal="left" vertical="center"/>
    </xf>
    <xf numFmtId="182" fontId="19" fillId="0" borderId="4" xfId="0" applyNumberFormat="1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3" xfId="0" applyFont="1" applyBorder="1" applyAlignment="1">
      <alignment horizontal="left" wrapText="1"/>
    </xf>
    <xf numFmtId="0" fontId="21" fillId="0" borderId="5" xfId="0" applyFont="1" applyBorder="1" applyAlignment="1">
      <alignment horizontal="left" wrapText="1"/>
    </xf>
    <xf numFmtId="0" fontId="21" fillId="0" borderId="5" xfId="0" applyNumberFormat="1" applyFont="1" applyBorder="1" applyAlignment="1">
      <alignment horizontal="left" wrapText="1"/>
    </xf>
    <xf numFmtId="180" fontId="21" fillId="0" borderId="5" xfId="0" applyNumberFormat="1" applyFont="1" applyBorder="1" applyAlignment="1">
      <alignment horizontal="left" wrapText="1"/>
    </xf>
    <xf numFmtId="26" fontId="21" fillId="0" borderId="5" xfId="0" applyNumberFormat="1" applyFont="1" applyBorder="1" applyAlignment="1">
      <alignment horizontal="left"/>
    </xf>
    <xf numFmtId="0" fontId="16" fillId="0" borderId="3" xfId="0" applyFont="1" applyBorder="1" applyAlignment="1">
      <alignment horizontal="left" wrapText="1"/>
    </xf>
    <xf numFmtId="0" fontId="16" fillId="0" borderId="3" xfId="0" applyNumberFormat="1" applyFont="1" applyBorder="1" applyAlignment="1">
      <alignment horizontal="left" wrapText="1"/>
    </xf>
    <xf numFmtId="180" fontId="16" fillId="0" borderId="3" xfId="0" applyNumberFormat="1" applyFont="1" applyBorder="1" applyAlignment="1">
      <alignment horizontal="left" wrapText="1"/>
    </xf>
    <xf numFmtId="26" fontId="16" fillId="0" borderId="3" xfId="0" applyNumberFormat="1" applyFont="1" applyBorder="1" applyAlignment="1">
      <alignment horizontal="left"/>
    </xf>
    <xf numFmtId="0" fontId="16" fillId="0" borderId="5" xfId="0" applyFont="1" applyBorder="1" applyAlignment="1">
      <alignment horizontal="left" wrapText="1"/>
    </xf>
    <xf numFmtId="0" fontId="22" fillId="0" borderId="5" xfId="0" applyNumberFormat="1" applyFont="1" applyBorder="1" applyAlignment="1">
      <alignment horizontal="left" wrapText="1"/>
    </xf>
    <xf numFmtId="180" fontId="16" fillId="0" borderId="4" xfId="0" applyNumberFormat="1" applyFont="1" applyBorder="1" applyAlignment="1">
      <alignment horizontal="left" wrapText="1"/>
    </xf>
    <xf numFmtId="26" fontId="16" fillId="0" borderId="4" xfId="0" applyNumberFormat="1" applyFont="1" applyBorder="1" applyAlignment="1">
      <alignment horizontal="left"/>
    </xf>
    <xf numFmtId="0" fontId="19" fillId="0" borderId="2" xfId="0" applyFont="1" applyBorder="1" applyAlignment="1">
      <alignment horizontal="left" vertical="center"/>
    </xf>
    <xf numFmtId="0" fontId="16" fillId="0" borderId="1" xfId="0" applyFont="1" applyBorder="1" applyAlignment="1">
      <alignment horizontal="left" wrapText="1"/>
    </xf>
    <xf numFmtId="0" fontId="16" fillId="0" borderId="1" xfId="0" applyNumberFormat="1" applyFont="1" applyBorder="1" applyAlignment="1">
      <alignment horizontal="left" wrapText="1"/>
    </xf>
    <xf numFmtId="49" fontId="16" fillId="0" borderId="4" xfId="0" applyNumberFormat="1" applyFont="1" applyBorder="1" applyAlignment="1">
      <alignment horizontal="left"/>
    </xf>
    <xf numFmtId="0" fontId="22" fillId="0" borderId="1" xfId="0" applyNumberFormat="1" applyFont="1" applyBorder="1" applyAlignment="1">
      <alignment horizontal="left" wrapText="1"/>
    </xf>
    <xf numFmtId="180" fontId="16" fillId="0" borderId="5" xfId="0" applyNumberFormat="1" applyFont="1" applyBorder="1" applyAlignment="1">
      <alignment horizontal="left" wrapText="1"/>
    </xf>
    <xf numFmtId="26" fontId="16" fillId="0" borderId="5" xfId="0" applyNumberFormat="1" applyFont="1" applyBorder="1" applyAlignment="1">
      <alignment horizontal="left"/>
    </xf>
    <xf numFmtId="0" fontId="19" fillId="0" borderId="3" xfId="0" applyNumberFormat="1" applyFont="1" applyBorder="1" applyAlignment="1">
      <alignment horizontal="left" wrapText="1"/>
    </xf>
    <xf numFmtId="180" fontId="19" fillId="0" borderId="3" xfId="0" applyNumberFormat="1" applyFont="1" applyBorder="1" applyAlignment="1">
      <alignment horizontal="left" wrapText="1"/>
    </xf>
    <xf numFmtId="26" fontId="19" fillId="0" borderId="3" xfId="0" applyNumberFormat="1" applyFont="1" applyBorder="1" applyAlignment="1">
      <alignment horizontal="left"/>
    </xf>
    <xf numFmtId="0" fontId="19" fillId="0" borderId="4" xfId="0" applyFont="1" applyFill="1" applyBorder="1" applyAlignment="1">
      <alignment horizontal="left"/>
    </xf>
    <xf numFmtId="180" fontId="21" fillId="0" borderId="4" xfId="0" applyNumberFormat="1" applyFont="1" applyBorder="1" applyAlignment="1">
      <alignment horizontal="left" wrapText="1"/>
    </xf>
    <xf numFmtId="26" fontId="21" fillId="0" borderId="4" xfId="0" applyNumberFormat="1" applyFont="1" applyBorder="1" applyAlignment="1">
      <alignment horizontal="left"/>
    </xf>
    <xf numFmtId="0" fontId="21" fillId="0" borderId="4" xfId="0" applyFont="1" applyFill="1" applyBorder="1" applyAlignment="1">
      <alignment horizontal="left"/>
    </xf>
    <xf numFmtId="0" fontId="16" fillId="0" borderId="4" xfId="0" applyFont="1" applyFill="1" applyBorder="1" applyAlignment="1">
      <alignment horizontal="left"/>
    </xf>
    <xf numFmtId="49" fontId="21" fillId="0" borderId="4" xfId="0" applyNumberFormat="1" applyFont="1" applyBorder="1" applyAlignment="1">
      <alignment horizontal="left"/>
    </xf>
    <xf numFmtId="0" fontId="16" fillId="0" borderId="4" xfId="0" applyFont="1" applyBorder="1" applyAlignment="1">
      <alignment horizontal="left" wrapText="1"/>
    </xf>
    <xf numFmtId="0" fontId="16" fillId="0" borderId="4" xfId="0" applyNumberFormat="1" applyFont="1" applyBorder="1" applyAlignment="1">
      <alignment horizontal="left" wrapText="1"/>
    </xf>
    <xf numFmtId="0" fontId="21" fillId="0" borderId="4" xfId="0" applyFont="1" applyBorder="1" applyAlignment="1">
      <alignment horizontal="left" wrapText="1"/>
    </xf>
    <xf numFmtId="0" fontId="21" fillId="0" borderId="4" xfId="0" applyNumberFormat="1" applyFont="1" applyBorder="1" applyAlignment="1">
      <alignment horizontal="left" wrapText="1"/>
    </xf>
    <xf numFmtId="0" fontId="16" fillId="6" borderId="1" xfId="0" applyFont="1" applyFill="1" applyBorder="1" applyAlignment="1">
      <alignment horizontal="left" wrapText="1"/>
    </xf>
    <xf numFmtId="0" fontId="16" fillId="0" borderId="3" xfId="0" applyFont="1" applyFill="1" applyBorder="1" applyAlignment="1">
      <alignment horizontal="left" wrapText="1"/>
    </xf>
    <xf numFmtId="0" fontId="22" fillId="0" borderId="3" xfId="0" applyNumberFormat="1" applyFont="1" applyBorder="1" applyAlignment="1">
      <alignment horizontal="left" wrapText="1"/>
    </xf>
    <xf numFmtId="181" fontId="16" fillId="0" borderId="3" xfId="0" applyNumberFormat="1" applyFont="1" applyBorder="1" applyAlignment="1">
      <alignment horizontal="left" wrapText="1"/>
    </xf>
    <xf numFmtId="0" fontId="16" fillId="0" borderId="4" xfId="0" applyFont="1" applyBorder="1" applyAlignment="1">
      <alignment horizontal="left"/>
    </xf>
    <xf numFmtId="0" fontId="18" fillId="0" borderId="5" xfId="0" applyFont="1" applyFill="1" applyBorder="1" applyAlignment="1">
      <alignment horizontal="left" wrapText="1"/>
    </xf>
    <xf numFmtId="0" fontId="18" fillId="0" borderId="5" xfId="0" applyFont="1" applyBorder="1" applyAlignment="1">
      <alignment horizontal="left" wrapText="1"/>
    </xf>
    <xf numFmtId="0" fontId="18" fillId="0" borderId="5" xfId="0" applyNumberFormat="1" applyFont="1" applyBorder="1" applyAlignment="1">
      <alignment horizontal="left" wrapText="1"/>
    </xf>
    <xf numFmtId="181" fontId="18" fillId="0" borderId="4" xfId="0" applyNumberFormat="1" applyFont="1" applyBorder="1" applyAlignment="1">
      <alignment horizontal="left" wrapText="1"/>
    </xf>
    <xf numFmtId="26" fontId="18" fillId="0" borderId="4" xfId="0" applyNumberFormat="1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181" fontId="16" fillId="0" borderId="4" xfId="0" applyNumberFormat="1" applyFont="1" applyBorder="1" applyAlignment="1">
      <alignment horizontal="left" wrapText="1"/>
    </xf>
    <xf numFmtId="181" fontId="18" fillId="0" borderId="5" xfId="0" applyNumberFormat="1" applyFont="1" applyBorder="1" applyAlignment="1">
      <alignment horizontal="left" wrapText="1"/>
    </xf>
    <xf numFmtId="26" fontId="18" fillId="0" borderId="5" xfId="0" applyNumberFormat="1" applyFont="1" applyBorder="1" applyAlignment="1">
      <alignment horizontal="left"/>
    </xf>
    <xf numFmtId="0" fontId="19" fillId="0" borderId="3" xfId="0" applyFont="1" applyFill="1" applyBorder="1" applyAlignment="1">
      <alignment horizontal="left"/>
    </xf>
    <xf numFmtId="0" fontId="16" fillId="0" borderId="3" xfId="0" applyFont="1" applyFill="1" applyBorder="1" applyAlignment="1">
      <alignment horizontal="left"/>
    </xf>
    <xf numFmtId="0" fontId="16" fillId="0" borderId="3" xfId="0" applyFont="1" applyFill="1" applyBorder="1" applyAlignment="1">
      <alignment horizontal="left" vertical="center"/>
    </xf>
    <xf numFmtId="0" fontId="16" fillId="0" borderId="3" xfId="0" applyNumberFormat="1" applyFont="1" applyFill="1" applyBorder="1" applyAlignment="1">
      <alignment horizontal="left"/>
    </xf>
    <xf numFmtId="182" fontId="16" fillId="0" borderId="3" xfId="0" applyNumberFormat="1" applyFont="1" applyFill="1" applyBorder="1" applyAlignment="1">
      <alignment horizontal="left"/>
    </xf>
    <xf numFmtId="26" fontId="16" fillId="0" borderId="3" xfId="0" applyNumberFormat="1" applyFont="1" applyFill="1" applyBorder="1" applyAlignment="1">
      <alignment horizontal="left"/>
    </xf>
    <xf numFmtId="0" fontId="16" fillId="0" borderId="4" xfId="0" applyFont="1" applyFill="1" applyBorder="1" applyAlignment="1">
      <alignment horizontal="left" vertical="center"/>
    </xf>
    <xf numFmtId="0" fontId="16" fillId="0" borderId="4" xfId="0" applyNumberFormat="1" applyFont="1" applyFill="1" applyBorder="1" applyAlignment="1">
      <alignment horizontal="left"/>
    </xf>
    <xf numFmtId="49" fontId="16" fillId="0" borderId="4" xfId="0" applyNumberFormat="1" applyFont="1" applyFill="1" applyBorder="1" applyAlignment="1">
      <alignment horizontal="left"/>
    </xf>
    <xf numFmtId="0" fontId="21" fillId="0" borderId="4" xfId="0" applyFont="1" applyFill="1" applyBorder="1" applyAlignment="1">
      <alignment horizontal="left" wrapText="1"/>
    </xf>
    <xf numFmtId="0" fontId="21" fillId="0" borderId="4" xfId="0" applyFont="1" applyFill="1" applyBorder="1" applyAlignment="1">
      <alignment horizontal="left" vertical="center"/>
    </xf>
    <xf numFmtId="0" fontId="21" fillId="0" borderId="4" xfId="0" applyNumberFormat="1" applyFont="1" applyFill="1" applyBorder="1" applyAlignment="1">
      <alignment horizontal="left"/>
    </xf>
    <xf numFmtId="182" fontId="21" fillId="0" borderId="4" xfId="0" applyNumberFormat="1" applyFont="1" applyFill="1" applyBorder="1" applyAlignment="1">
      <alignment horizontal="left"/>
    </xf>
    <xf numFmtId="26" fontId="21" fillId="0" borderId="4" xfId="0" applyNumberFormat="1" applyFont="1" applyFill="1" applyBorder="1" applyAlignment="1">
      <alignment horizontal="left"/>
    </xf>
    <xf numFmtId="49" fontId="21" fillId="0" borderId="4" xfId="0" applyNumberFormat="1" applyFont="1" applyFill="1" applyBorder="1" applyAlignment="1">
      <alignment horizontal="left"/>
    </xf>
    <xf numFmtId="182" fontId="16" fillId="0" borderId="4" xfId="0" applyNumberFormat="1" applyFont="1" applyFill="1" applyBorder="1" applyAlignment="1">
      <alignment horizontal="left"/>
    </xf>
    <xf numFmtId="26" fontId="18" fillId="0" borderId="4" xfId="0" applyNumberFormat="1" applyFont="1" applyFill="1" applyBorder="1" applyAlignment="1">
      <alignment horizontal="left"/>
    </xf>
    <xf numFmtId="182" fontId="21" fillId="0" borderId="5" xfId="0" applyNumberFormat="1" applyFont="1" applyFill="1" applyBorder="1" applyAlignment="1">
      <alignment horizontal="left"/>
    </xf>
    <xf numFmtId="26" fontId="21" fillId="0" borderId="5" xfId="0" applyNumberFormat="1" applyFont="1" applyFill="1" applyBorder="1" applyAlignment="1">
      <alignment horizontal="left"/>
    </xf>
    <xf numFmtId="26" fontId="16" fillId="0" borderId="3" xfId="0" applyNumberFormat="1" applyFont="1" applyFill="1" applyBorder="1" applyAlignment="1">
      <alignment horizontal="left" vertical="center"/>
    </xf>
    <xf numFmtId="0" fontId="22" fillId="0" borderId="3" xfId="0" applyNumberFormat="1" applyFont="1" applyFill="1" applyBorder="1" applyAlignment="1">
      <alignment horizontal="left"/>
    </xf>
    <xf numFmtId="182" fontId="16" fillId="0" borderId="5" xfId="0" applyNumberFormat="1" applyFont="1" applyFill="1" applyBorder="1" applyAlignment="1">
      <alignment horizontal="left"/>
    </xf>
    <xf numFmtId="26" fontId="18" fillId="0" borderId="5" xfId="0" applyNumberFormat="1" applyFont="1" applyFill="1" applyBorder="1" applyAlignment="1">
      <alignment horizontal="left"/>
    </xf>
    <xf numFmtId="0" fontId="16" fillId="3" borderId="1" xfId="0" applyFont="1" applyFill="1" applyBorder="1" applyAlignment="1">
      <alignment horizontal="left" vertical="center" wrapText="1"/>
    </xf>
    <xf numFmtId="0" fontId="16" fillId="3" borderId="1" xfId="0" applyNumberFormat="1" applyFont="1" applyFill="1" applyBorder="1" applyAlignment="1">
      <alignment horizontal="left" vertical="center" wrapText="1"/>
    </xf>
    <xf numFmtId="182" fontId="16" fillId="0" borderId="3" xfId="0" applyNumberFormat="1" applyFont="1" applyBorder="1" applyAlignment="1">
      <alignment horizontal="left" vertical="center"/>
    </xf>
    <xf numFmtId="182" fontId="16" fillId="0" borderId="4" xfId="0" applyNumberFormat="1" applyFont="1" applyBorder="1" applyAlignment="1">
      <alignment horizontal="left" vertical="center"/>
    </xf>
    <xf numFmtId="26" fontId="16" fillId="0" borderId="4" xfId="0" applyNumberFormat="1" applyFont="1" applyBorder="1" applyAlignment="1">
      <alignment horizontal="left" vertical="center"/>
    </xf>
    <xf numFmtId="0" fontId="16" fillId="0" borderId="3" xfId="0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182" fontId="16" fillId="0" borderId="4" xfId="0" applyNumberFormat="1" applyFont="1" applyFill="1" applyBorder="1" applyAlignment="1">
      <alignment horizontal="left" vertical="center"/>
    </xf>
    <xf numFmtId="26" fontId="16" fillId="0" borderId="4" xfId="0" applyNumberFormat="1" applyFont="1" applyFill="1" applyBorder="1" applyAlignment="1">
      <alignment horizontal="left" vertical="center"/>
    </xf>
    <xf numFmtId="0" fontId="21" fillId="0" borderId="5" xfId="0" applyFont="1" applyFill="1" applyBorder="1" applyAlignment="1">
      <alignment horizontal="left" vertical="center" wrapText="1"/>
    </xf>
    <xf numFmtId="0" fontId="21" fillId="0" borderId="5" xfId="0" applyNumberFormat="1" applyFont="1" applyFill="1" applyBorder="1" applyAlignment="1">
      <alignment horizontal="left" vertical="center" wrapText="1"/>
    </xf>
    <xf numFmtId="182" fontId="21" fillId="0" borderId="4" xfId="0" applyNumberFormat="1" applyFont="1" applyFill="1" applyBorder="1" applyAlignment="1">
      <alignment horizontal="left" vertical="center"/>
    </xf>
    <xf numFmtId="26" fontId="21" fillId="0" borderId="4" xfId="0" applyNumberFormat="1" applyFont="1" applyFill="1" applyBorder="1" applyAlignment="1">
      <alignment horizontal="left" vertical="center"/>
    </xf>
    <xf numFmtId="0" fontId="22" fillId="0" borderId="3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left" vertical="center"/>
    </xf>
    <xf numFmtId="0" fontId="16" fillId="0" borderId="1" xfId="0" applyNumberFormat="1" applyFont="1" applyFill="1" applyBorder="1" applyAlignment="1">
      <alignment horizontal="left" vertical="center"/>
    </xf>
    <xf numFmtId="182" fontId="21" fillId="0" borderId="5" xfId="0" applyNumberFormat="1" applyFont="1" applyFill="1" applyBorder="1" applyAlignment="1">
      <alignment horizontal="left" vertical="center"/>
    </xf>
    <xf numFmtId="26" fontId="21" fillId="0" borderId="5" xfId="0" applyNumberFormat="1" applyFont="1" applyFill="1" applyBorder="1" applyAlignment="1">
      <alignment horizontal="left" vertical="center"/>
    </xf>
    <xf numFmtId="0" fontId="16" fillId="0" borderId="3" xfId="2" applyFont="1" applyFill="1" applyBorder="1" applyAlignment="1">
      <alignment horizontal="left" vertical="center" wrapText="1"/>
    </xf>
    <xf numFmtId="0" fontId="16" fillId="0" borderId="3" xfId="2" applyNumberFormat="1" applyFont="1" applyFill="1" applyBorder="1" applyAlignment="1">
      <alignment horizontal="left" vertical="center" wrapText="1"/>
    </xf>
    <xf numFmtId="182" fontId="16" fillId="0" borderId="3" xfId="2" applyNumberFormat="1" applyFont="1" applyFill="1" applyBorder="1" applyAlignment="1">
      <alignment horizontal="left" vertical="center" wrapText="1"/>
    </xf>
    <xf numFmtId="0" fontId="21" fillId="0" borderId="5" xfId="2" applyFont="1" applyFill="1" applyBorder="1" applyAlignment="1">
      <alignment horizontal="left" vertical="center" wrapText="1"/>
    </xf>
    <xf numFmtId="0" fontId="21" fillId="0" borderId="5" xfId="2" applyNumberFormat="1" applyFont="1" applyFill="1" applyBorder="1" applyAlignment="1">
      <alignment horizontal="left" vertical="center" wrapText="1"/>
    </xf>
    <xf numFmtId="182" fontId="21" fillId="0" borderId="5" xfId="2" applyNumberFormat="1" applyFont="1" applyFill="1" applyBorder="1" applyAlignment="1">
      <alignment horizontal="left" vertical="center" wrapText="1"/>
    </xf>
    <xf numFmtId="182" fontId="21" fillId="0" borderId="4" xfId="2" applyNumberFormat="1" applyFont="1" applyFill="1" applyBorder="1" applyAlignment="1">
      <alignment horizontal="left" vertical="center" wrapText="1"/>
    </xf>
    <xf numFmtId="182" fontId="16" fillId="0" borderId="4" xfId="2" applyNumberFormat="1" applyFont="1" applyFill="1" applyBorder="1" applyAlignment="1">
      <alignment horizontal="left" vertical="center" wrapText="1"/>
    </xf>
    <xf numFmtId="26" fontId="16" fillId="0" borderId="5" xfId="0" applyNumberFormat="1" applyFont="1" applyFill="1" applyBorder="1" applyAlignment="1">
      <alignment horizontal="left" vertical="center"/>
    </xf>
    <xf numFmtId="0" fontId="16" fillId="0" borderId="3" xfId="0" applyFont="1" applyBorder="1" applyAlignment="1">
      <alignment horizontal="left" vertical="center"/>
    </xf>
    <xf numFmtId="0" fontId="16" fillId="0" borderId="3" xfId="0" applyNumberFormat="1" applyFont="1" applyBorder="1" applyAlignment="1">
      <alignment horizontal="left" vertical="center"/>
    </xf>
    <xf numFmtId="26" fontId="16" fillId="0" borderId="3" xfId="0" applyNumberFormat="1" applyFont="1" applyBorder="1" applyAlignment="1">
      <alignment horizontal="left" vertical="center"/>
    </xf>
    <xf numFmtId="0" fontId="21" fillId="0" borderId="5" xfId="0" applyFont="1" applyFill="1" applyBorder="1" applyAlignment="1">
      <alignment horizontal="left" vertical="center"/>
    </xf>
    <xf numFmtId="0" fontId="21" fillId="0" borderId="5" xfId="0" applyFont="1" applyBorder="1" applyAlignment="1">
      <alignment horizontal="left" vertical="center"/>
    </xf>
    <xf numFmtId="0" fontId="21" fillId="0" borderId="5" xfId="0" applyNumberFormat="1" applyFont="1" applyBorder="1" applyAlignment="1">
      <alignment horizontal="left" vertical="center"/>
    </xf>
    <xf numFmtId="182" fontId="21" fillId="0" borderId="4" xfId="0" applyNumberFormat="1" applyFont="1" applyBorder="1" applyAlignment="1">
      <alignment horizontal="left" vertical="center"/>
    </xf>
    <xf numFmtId="26" fontId="21" fillId="0" borderId="4" xfId="0" applyNumberFormat="1" applyFont="1" applyBorder="1" applyAlignment="1">
      <alignment horizontal="left" vertical="center"/>
    </xf>
    <xf numFmtId="0" fontId="22" fillId="0" borderId="3" xfId="0" applyNumberFormat="1" applyFont="1" applyBorder="1" applyAlignment="1">
      <alignment horizontal="left" vertical="center"/>
    </xf>
    <xf numFmtId="182" fontId="21" fillId="0" borderId="5" xfId="0" applyNumberFormat="1" applyFont="1" applyBorder="1" applyAlignment="1">
      <alignment horizontal="left" vertical="center"/>
    </xf>
    <xf numFmtId="26" fontId="21" fillId="0" borderId="5" xfId="0" applyNumberFormat="1" applyFont="1" applyBorder="1" applyAlignment="1">
      <alignment horizontal="left" vertical="center"/>
    </xf>
    <xf numFmtId="0" fontId="23" fillId="0" borderId="3" xfId="0" applyFont="1" applyFill="1" applyBorder="1" applyAlignment="1">
      <alignment horizontal="left" vertical="top"/>
    </xf>
    <xf numFmtId="0" fontId="19" fillId="0" borderId="3" xfId="0" applyFont="1" applyFill="1" applyBorder="1" applyAlignment="1">
      <alignment horizontal="left" vertical="top"/>
    </xf>
    <xf numFmtId="0" fontId="23" fillId="0" borderId="3" xfId="0" quotePrefix="1" applyNumberFormat="1" applyFont="1" applyFill="1" applyBorder="1" applyAlignment="1">
      <alignment horizontal="left"/>
    </xf>
    <xf numFmtId="182" fontId="23" fillId="0" borderId="3" xfId="0" applyNumberFormat="1" applyFont="1" applyFill="1" applyBorder="1" applyAlignment="1">
      <alignment horizontal="left" vertical="top"/>
    </xf>
    <xf numFmtId="0" fontId="18" fillId="0" borderId="5" xfId="0" applyFont="1" applyFill="1" applyBorder="1" applyAlignment="1">
      <alignment horizontal="left" vertical="top"/>
    </xf>
    <xf numFmtId="0" fontId="18" fillId="0" borderId="5" xfId="0" quotePrefix="1" applyNumberFormat="1" applyFont="1" applyFill="1" applyBorder="1" applyAlignment="1">
      <alignment horizontal="left"/>
    </xf>
    <xf numFmtId="182" fontId="21" fillId="0" borderId="5" xfId="0" applyNumberFormat="1" applyFont="1" applyFill="1" applyBorder="1" applyAlignment="1">
      <alignment horizontal="left" vertical="top"/>
    </xf>
    <xf numFmtId="182" fontId="21" fillId="0" borderId="4" xfId="0" applyNumberFormat="1" applyFont="1" applyFill="1" applyBorder="1" applyAlignment="1">
      <alignment horizontal="left" vertical="top"/>
    </xf>
    <xf numFmtId="182" fontId="23" fillId="0" borderId="4" xfId="0" applyNumberFormat="1" applyFont="1" applyFill="1" applyBorder="1" applyAlignment="1">
      <alignment horizontal="left" vertical="top"/>
    </xf>
    <xf numFmtId="0" fontId="16" fillId="0" borderId="1" xfId="0" applyFont="1" applyFill="1" applyBorder="1" applyAlignment="1">
      <alignment horizontal="left"/>
    </xf>
    <xf numFmtId="0" fontId="19" fillId="0" borderId="0" xfId="3" applyNumberFormat="1" applyFont="1" applyAlignment="1">
      <alignment horizontal="left" vertical="center"/>
    </xf>
    <xf numFmtId="177" fontId="19" fillId="0" borderId="0" xfId="3" applyNumberFormat="1" applyFont="1" applyAlignment="1">
      <alignment horizontal="left" vertical="center"/>
    </xf>
    <xf numFmtId="178" fontId="19" fillId="0" borderId="0" xfId="3" applyNumberFormat="1" applyFont="1" applyAlignment="1">
      <alignment horizontal="left" vertical="center"/>
    </xf>
    <xf numFmtId="0" fontId="24" fillId="3" borderId="3" xfId="0" applyFont="1" applyFill="1" applyBorder="1" applyAlignment="1">
      <alignment vertical="center"/>
    </xf>
    <xf numFmtId="0" fontId="25" fillId="0" borderId="3" xfId="0" applyFont="1" applyBorder="1" applyAlignment="1">
      <alignment horizontal="left" vertical="center"/>
    </xf>
    <xf numFmtId="0" fontId="25" fillId="0" borderId="3" xfId="0" applyFont="1" applyBorder="1" applyAlignment="1">
      <alignment vertical="center"/>
    </xf>
    <xf numFmtId="179" fontId="25" fillId="0" borderId="3" xfId="0" applyNumberFormat="1" applyFont="1" applyBorder="1" applyAlignment="1">
      <alignment horizontal="left" vertical="center"/>
    </xf>
    <xf numFmtId="179" fontId="25" fillId="3" borderId="3" xfId="0" applyNumberFormat="1" applyFont="1" applyFill="1" applyBorder="1" applyAlignment="1">
      <alignment vertical="center"/>
    </xf>
    <xf numFmtId="0" fontId="25" fillId="0" borderId="0" xfId="0" applyFont="1" applyAlignment="1">
      <alignment vertical="center"/>
    </xf>
    <xf numFmtId="0" fontId="26" fillId="8" borderId="0" xfId="0" applyFont="1" applyFill="1" applyBorder="1" applyAlignment="1">
      <alignment vertical="center"/>
    </xf>
    <xf numFmtId="183" fontId="26" fillId="3" borderId="0" xfId="0" applyNumberFormat="1" applyFont="1" applyFill="1" applyAlignment="1">
      <alignment vertical="center"/>
    </xf>
    <xf numFmtId="0" fontId="9" fillId="0" borderId="4" xfId="0" applyFont="1" applyBorder="1">
      <alignment vertical="center"/>
    </xf>
    <xf numFmtId="184" fontId="9" fillId="0" borderId="4" xfId="0" applyNumberFormat="1" applyFont="1" applyBorder="1">
      <alignment vertical="center"/>
    </xf>
    <xf numFmtId="0" fontId="24" fillId="3" borderId="5" xfId="0" applyFont="1" applyFill="1" applyBorder="1" applyAlignment="1">
      <alignment vertical="center"/>
    </xf>
    <xf numFmtId="0" fontId="27" fillId="0" borderId="5" xfId="0" applyFont="1" applyBorder="1" applyAlignment="1">
      <alignment vertical="center"/>
    </xf>
    <xf numFmtId="0" fontId="27" fillId="0" borderId="5" xfId="0" applyFont="1" applyBorder="1" applyAlignment="1">
      <alignment horizontal="left" vertical="center"/>
    </xf>
    <xf numFmtId="179" fontId="27" fillId="0" borderId="4" xfId="0" applyNumberFormat="1" applyFont="1" applyBorder="1" applyAlignment="1">
      <alignment horizontal="left" vertical="center"/>
    </xf>
    <xf numFmtId="179" fontId="27" fillId="3" borderId="4" xfId="0" applyNumberFormat="1" applyFont="1" applyFill="1" applyBorder="1" applyAlignment="1">
      <alignment vertical="center"/>
    </xf>
    <xf numFmtId="179" fontId="25" fillId="0" borderId="4" xfId="0" applyNumberFormat="1" applyFont="1" applyBorder="1" applyAlignment="1">
      <alignment horizontal="left" vertical="center"/>
    </xf>
    <xf numFmtId="179" fontId="25" fillId="3" borderId="4" xfId="0" applyNumberFormat="1" applyFont="1" applyFill="1" applyBorder="1" applyAlignment="1">
      <alignment vertical="center"/>
    </xf>
    <xf numFmtId="0" fontId="26" fillId="0" borderId="3" xfId="0" applyFont="1" applyBorder="1" applyAlignment="1">
      <alignment horizontal="left" vertical="center"/>
    </xf>
    <xf numFmtId="179" fontId="27" fillId="0" borderId="4" xfId="0" applyNumberFormat="1" applyFont="1" applyBorder="1" applyAlignment="1">
      <alignment vertical="center"/>
    </xf>
    <xf numFmtId="179" fontId="25" fillId="0" borderId="4" xfId="0" applyNumberFormat="1" applyFont="1" applyBorder="1" applyAlignment="1">
      <alignment vertical="center"/>
    </xf>
    <xf numFmtId="179" fontId="27" fillId="0" borderId="5" xfId="0" applyNumberFormat="1" applyFont="1" applyBorder="1" applyAlignment="1">
      <alignment horizontal="left" vertical="center"/>
    </xf>
    <xf numFmtId="176" fontId="25" fillId="0" borderId="5" xfId="0" applyNumberFormat="1" applyFont="1" applyBorder="1" applyAlignment="1">
      <alignment horizontal="right" vertical="center"/>
    </xf>
    <xf numFmtId="176" fontId="25" fillId="0" borderId="4" xfId="0" applyNumberFormat="1" applyFont="1" applyBorder="1" applyAlignment="1">
      <alignment horizontal="right" vertical="center"/>
    </xf>
    <xf numFmtId="0" fontId="25" fillId="0" borderId="3" xfId="0" applyFont="1" applyFill="1" applyBorder="1" applyAlignment="1">
      <alignment horizontal="left" vertical="center" wrapText="1"/>
    </xf>
    <xf numFmtId="0" fontId="25" fillId="0" borderId="3" xfId="0" applyFont="1" applyFill="1" applyBorder="1" applyAlignment="1">
      <alignment vertical="center" wrapText="1"/>
    </xf>
    <xf numFmtId="179" fontId="25" fillId="0" borderId="3" xfId="0" applyNumberFormat="1" applyFont="1" applyFill="1" applyBorder="1" applyAlignment="1">
      <alignment horizontal="left" vertical="center"/>
    </xf>
    <xf numFmtId="179" fontId="25" fillId="0" borderId="3" xfId="0" applyNumberFormat="1" applyFont="1" applyFill="1" applyBorder="1" applyAlignment="1">
      <alignment vertical="center"/>
    </xf>
    <xf numFmtId="0" fontId="25" fillId="0" borderId="0" xfId="0" applyFont="1" applyFill="1" applyBorder="1" applyAlignment="1">
      <alignment vertical="center"/>
    </xf>
    <xf numFmtId="179" fontId="25" fillId="0" borderId="4" xfId="0" applyNumberFormat="1" applyFont="1" applyFill="1" applyBorder="1" applyAlignment="1">
      <alignment vertical="center"/>
    </xf>
    <xf numFmtId="0" fontId="27" fillId="0" borderId="5" xfId="0" applyFont="1" applyFill="1" applyBorder="1" applyAlignment="1">
      <alignment horizontal="left" vertical="center" wrapText="1"/>
    </xf>
    <xf numFmtId="0" fontId="27" fillId="0" borderId="5" xfId="0" applyFont="1" applyFill="1" applyBorder="1" applyAlignment="1">
      <alignment vertical="center" wrapText="1"/>
    </xf>
    <xf numFmtId="179" fontId="27" fillId="0" borderId="4" xfId="0" applyNumberFormat="1" applyFont="1" applyFill="1" applyBorder="1" applyAlignment="1">
      <alignment horizontal="left" vertical="center"/>
    </xf>
    <xf numFmtId="179" fontId="27" fillId="0" borderId="4" xfId="0" applyNumberFormat="1" applyFont="1" applyFill="1" applyBorder="1" applyAlignment="1">
      <alignment vertical="center"/>
    </xf>
    <xf numFmtId="0" fontId="26" fillId="0" borderId="3" xfId="0" applyFont="1" applyFill="1" applyBorder="1" applyAlignment="1">
      <alignment horizontal="left" vertical="center" wrapText="1"/>
    </xf>
    <xf numFmtId="179" fontId="25" fillId="0" borderId="4" xfId="0" applyNumberFormat="1" applyFont="1" applyFill="1" applyBorder="1" applyAlignment="1">
      <alignment horizontal="left" vertical="center"/>
    </xf>
    <xf numFmtId="179" fontId="27" fillId="0" borderId="5" xfId="0" applyNumberFormat="1" applyFont="1" applyFill="1" applyBorder="1" applyAlignment="1">
      <alignment horizontal="left" vertical="center"/>
    </xf>
    <xf numFmtId="179" fontId="27" fillId="0" borderId="5" xfId="0" applyNumberFormat="1" applyFont="1" applyFill="1" applyBorder="1" applyAlignment="1">
      <alignment vertical="center"/>
    </xf>
    <xf numFmtId="0" fontId="25" fillId="0" borderId="3" xfId="0" applyFont="1" applyFill="1" applyBorder="1" applyAlignment="1">
      <alignment horizontal="left" vertical="center"/>
    </xf>
    <xf numFmtId="0" fontId="25" fillId="0" borderId="3" xfId="0" applyFont="1" applyFill="1" applyBorder="1" applyAlignment="1">
      <alignment horizontal="left" wrapText="1"/>
    </xf>
    <xf numFmtId="0" fontId="26" fillId="0" borderId="3" xfId="0" applyFont="1" applyFill="1" applyBorder="1" applyAlignment="1">
      <alignment horizontal="left" vertical="center"/>
    </xf>
    <xf numFmtId="179" fontId="25" fillId="0" borderId="3" xfId="0" applyNumberFormat="1" applyFont="1" applyFill="1" applyBorder="1" applyAlignment="1">
      <alignment horizontal="left" vertical="top"/>
    </xf>
    <xf numFmtId="179" fontId="25" fillId="0" borderId="3" xfId="0" applyNumberFormat="1" applyFont="1" applyFill="1" applyBorder="1" applyAlignment="1">
      <alignment horizontal="right" vertical="center"/>
    </xf>
    <xf numFmtId="179" fontId="25" fillId="0" borderId="4" xfId="0" applyNumberFormat="1" applyFont="1" applyFill="1" applyBorder="1" applyAlignment="1">
      <alignment horizontal="right" vertical="center"/>
    </xf>
    <xf numFmtId="0" fontId="27" fillId="0" borderId="5" xfId="0" applyFont="1" applyFill="1" applyBorder="1" applyAlignment="1">
      <alignment horizontal="left" vertical="center"/>
    </xf>
    <xf numFmtId="0" fontId="27" fillId="0" borderId="5" xfId="0" applyFont="1" applyFill="1" applyBorder="1" applyAlignment="1">
      <alignment horizontal="left" wrapText="1"/>
    </xf>
    <xf numFmtId="179" fontId="27" fillId="0" borderId="4" xfId="0" applyNumberFormat="1" applyFont="1" applyFill="1" applyBorder="1" applyAlignment="1">
      <alignment horizontal="left" vertical="top"/>
    </xf>
    <xf numFmtId="179" fontId="27" fillId="0" borderId="4" xfId="0" applyNumberFormat="1" applyFont="1" applyFill="1" applyBorder="1" applyAlignment="1">
      <alignment horizontal="right" vertical="center"/>
    </xf>
    <xf numFmtId="179" fontId="25" fillId="0" borderId="4" xfId="0" applyNumberFormat="1" applyFont="1" applyFill="1" applyBorder="1" applyAlignment="1">
      <alignment horizontal="left" vertical="top"/>
    </xf>
    <xf numFmtId="179" fontId="27" fillId="0" borderId="5" xfId="0" applyNumberFormat="1" applyFont="1" applyFill="1" applyBorder="1" applyAlignment="1">
      <alignment horizontal="left" vertical="top"/>
    </xf>
    <xf numFmtId="179" fontId="27" fillId="0" borderId="5" xfId="0" applyNumberFormat="1" applyFont="1" applyFill="1" applyBorder="1" applyAlignment="1">
      <alignment horizontal="right" vertical="center"/>
    </xf>
    <xf numFmtId="179" fontId="25" fillId="0" borderId="5" xfId="0" applyNumberFormat="1" applyFont="1" applyFill="1" applyBorder="1" applyAlignment="1">
      <alignment horizontal="right" vertical="center"/>
    </xf>
    <xf numFmtId="0" fontId="25" fillId="0" borderId="1" xfId="2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left" vertical="center" wrapText="1"/>
    </xf>
    <xf numFmtId="185" fontId="25" fillId="0" borderId="1" xfId="2" applyNumberFormat="1" applyFont="1" applyFill="1" applyBorder="1" applyAlignment="1">
      <alignment horizontal="left" vertical="center" wrapText="1"/>
    </xf>
    <xf numFmtId="179" fontId="25" fillId="0" borderId="3" xfId="2" applyNumberFormat="1" applyFont="1" applyFill="1" applyBorder="1" applyAlignment="1">
      <alignment horizontal="left" vertical="center" wrapText="1"/>
    </xf>
    <xf numFmtId="0" fontId="25" fillId="0" borderId="3" xfId="2" applyFont="1" applyFill="1" applyBorder="1" applyAlignment="1">
      <alignment horizontal="left" vertical="center" wrapText="1"/>
    </xf>
    <xf numFmtId="185" fontId="25" fillId="0" borderId="3" xfId="2" applyNumberFormat="1" applyFont="1" applyFill="1" applyBorder="1" applyAlignment="1">
      <alignment horizontal="left" vertical="center" wrapText="1"/>
    </xf>
    <xf numFmtId="179" fontId="25" fillId="0" borderId="4" xfId="2" applyNumberFormat="1" applyFont="1" applyFill="1" applyBorder="1" applyAlignment="1">
      <alignment horizontal="left" vertical="center" wrapText="1"/>
    </xf>
    <xf numFmtId="0" fontId="27" fillId="0" borderId="5" xfId="2" applyFont="1" applyFill="1" applyBorder="1" applyAlignment="1">
      <alignment horizontal="left" vertical="center" wrapText="1"/>
    </xf>
    <xf numFmtId="185" fontId="27" fillId="0" borderId="5" xfId="2" applyNumberFormat="1" applyFont="1" applyFill="1" applyBorder="1" applyAlignment="1">
      <alignment horizontal="left" vertical="center" wrapText="1"/>
    </xf>
    <xf numFmtId="179" fontId="27" fillId="0" borderId="4" xfId="2" applyNumberFormat="1" applyFont="1" applyFill="1" applyBorder="1" applyAlignment="1">
      <alignment horizontal="left" vertical="center" wrapText="1"/>
    </xf>
    <xf numFmtId="185" fontId="26" fillId="0" borderId="3" xfId="2" applyNumberFormat="1" applyFont="1" applyFill="1" applyBorder="1" applyAlignment="1">
      <alignment horizontal="left" vertical="center" wrapText="1"/>
    </xf>
    <xf numFmtId="179" fontId="27" fillId="0" borderId="5" xfId="2" applyNumberFormat="1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left" vertical="center"/>
    </xf>
    <xf numFmtId="179" fontId="25" fillId="0" borderId="5" xfId="0" applyNumberFormat="1" applyFont="1" applyFill="1" applyBorder="1" applyAlignment="1">
      <alignment horizontal="left" vertical="center"/>
    </xf>
    <xf numFmtId="0" fontId="25" fillId="0" borderId="3" xfId="0" applyFont="1" applyBorder="1" applyAlignment="1">
      <alignment vertical="center" wrapText="1"/>
    </xf>
    <xf numFmtId="179" fontId="25" fillId="0" borderId="3" xfId="0" applyNumberFormat="1" applyFont="1" applyBorder="1" applyAlignment="1">
      <alignment horizontal="right" vertical="center"/>
    </xf>
    <xf numFmtId="179" fontId="25" fillId="0" borderId="4" xfId="0" applyNumberFormat="1" applyFont="1" applyBorder="1" applyAlignment="1">
      <alignment horizontal="right" vertical="center"/>
    </xf>
    <xf numFmtId="0" fontId="27" fillId="0" borderId="5" xfId="0" applyFont="1" applyBorder="1" applyAlignment="1">
      <alignment vertical="center" wrapText="1"/>
    </xf>
    <xf numFmtId="179" fontId="27" fillId="0" borderId="5" xfId="0" applyNumberFormat="1" applyFont="1" applyBorder="1" applyAlignment="1">
      <alignment horizontal="right" vertical="center"/>
    </xf>
    <xf numFmtId="179" fontId="27" fillId="0" borderId="4" xfId="0" applyNumberFormat="1" applyFont="1" applyBorder="1" applyAlignment="1">
      <alignment horizontal="right" vertical="center"/>
    </xf>
    <xf numFmtId="0" fontId="25" fillId="0" borderId="1" xfId="6" applyFont="1" applyFill="1" applyBorder="1" applyAlignment="1">
      <alignment horizontal="left" vertical="center"/>
    </xf>
    <xf numFmtId="0" fontId="25" fillId="0" borderId="1" xfId="0" applyFont="1" applyFill="1" applyBorder="1" applyAlignment="1">
      <alignment horizontal="left" wrapText="1"/>
    </xf>
    <xf numFmtId="179" fontId="25" fillId="0" borderId="3" xfId="0" applyNumberFormat="1" applyFont="1" applyFill="1" applyBorder="1" applyAlignment="1">
      <alignment horizontal="left" wrapText="1"/>
    </xf>
    <xf numFmtId="179" fontId="25" fillId="0" borderId="4" xfId="0" applyNumberFormat="1" applyFont="1" applyFill="1" applyBorder="1" applyAlignment="1">
      <alignment horizontal="left" wrapText="1"/>
    </xf>
    <xf numFmtId="179" fontId="25" fillId="0" borderId="5" xfId="0" applyNumberFormat="1" applyFont="1" applyFill="1" applyBorder="1" applyAlignment="1">
      <alignment horizontal="left" wrapText="1"/>
    </xf>
    <xf numFmtId="0" fontId="25" fillId="0" borderId="1" xfId="0" applyFont="1" applyFill="1" applyBorder="1" applyAlignment="1">
      <alignment horizontal="left"/>
    </xf>
    <xf numFmtId="179" fontId="25" fillId="0" borderId="1" xfId="0" applyNumberFormat="1" applyFont="1" applyFill="1" applyBorder="1" applyAlignment="1">
      <alignment horizontal="left" wrapText="1"/>
    </xf>
    <xf numFmtId="179" fontId="25" fillId="0" borderId="1" xfId="0" applyNumberFormat="1" applyFont="1" applyFill="1" applyBorder="1" applyAlignment="1">
      <alignment horizontal="right" vertical="center"/>
    </xf>
    <xf numFmtId="179" fontId="25" fillId="0" borderId="1" xfId="0" applyNumberFormat="1" applyFont="1" applyFill="1" applyBorder="1" applyAlignment="1">
      <alignment horizontal="left" vertical="center"/>
    </xf>
    <xf numFmtId="179" fontId="25" fillId="0" borderId="3" xfId="0" applyNumberFormat="1" applyFont="1" applyFill="1" applyBorder="1" applyAlignment="1">
      <alignment horizontal="left" vertical="center" wrapText="1"/>
    </xf>
    <xf numFmtId="179" fontId="25" fillId="0" borderId="5" xfId="0" applyNumberFormat="1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vertical="top"/>
    </xf>
    <xf numFmtId="0" fontId="25" fillId="0" borderId="1" xfId="0" quotePrefix="1" applyNumberFormat="1" applyFont="1" applyFill="1" applyBorder="1" applyAlignment="1">
      <alignment horizontal="left"/>
    </xf>
    <xf numFmtId="179" fontId="25" fillId="0" borderId="1" xfId="0" applyNumberFormat="1" applyFont="1" applyFill="1" applyBorder="1" applyAlignment="1">
      <alignment horizontal="left" vertical="top"/>
    </xf>
    <xf numFmtId="0" fontId="25" fillId="0" borderId="3" xfId="0" applyFont="1" applyFill="1" applyBorder="1" applyAlignment="1">
      <alignment horizontal="left"/>
    </xf>
    <xf numFmtId="0" fontId="28" fillId="0" borderId="3" xfId="0" applyFont="1" applyFill="1" applyBorder="1" applyAlignment="1">
      <alignment horizontal="left" wrapText="1"/>
    </xf>
    <xf numFmtId="3" fontId="25" fillId="0" borderId="3" xfId="0" applyNumberFormat="1" applyFont="1" applyFill="1" applyBorder="1" applyAlignment="1">
      <alignment horizontal="left" wrapText="1"/>
    </xf>
    <xf numFmtId="0" fontId="29" fillId="0" borderId="5" xfId="0" applyFont="1" applyFill="1" applyBorder="1" applyAlignment="1">
      <alignment horizontal="left"/>
    </xf>
    <xf numFmtId="0" fontId="29" fillId="0" borderId="5" xfId="0" applyFont="1" applyFill="1" applyBorder="1" applyAlignment="1">
      <alignment horizontal="left" wrapText="1"/>
    </xf>
    <xf numFmtId="3" fontId="29" fillId="0" borderId="5" xfId="0" applyNumberFormat="1" applyFont="1" applyFill="1" applyBorder="1" applyAlignment="1">
      <alignment horizontal="left" wrapText="1"/>
    </xf>
    <xf numFmtId="179" fontId="29" fillId="0" borderId="4" xfId="0" applyNumberFormat="1" applyFont="1" applyFill="1" applyBorder="1" applyAlignment="1">
      <alignment horizontal="left" vertical="top"/>
    </xf>
    <xf numFmtId="179" fontId="29" fillId="0" borderId="4" xfId="0" applyNumberFormat="1" applyFont="1" applyFill="1" applyBorder="1" applyAlignment="1">
      <alignment horizontal="right" vertical="center"/>
    </xf>
    <xf numFmtId="179" fontId="29" fillId="0" borderId="5" xfId="0" applyNumberFormat="1" applyFont="1" applyFill="1" applyBorder="1" applyAlignment="1">
      <alignment horizontal="left" vertical="top"/>
    </xf>
    <xf numFmtId="0" fontId="25" fillId="0" borderId="1" xfId="0" applyFont="1" applyFill="1" applyBorder="1" applyAlignment="1">
      <alignment horizontal="left" vertical="top"/>
    </xf>
    <xf numFmtId="179" fontId="29" fillId="0" borderId="5" xfId="0" applyNumberFormat="1" applyFont="1" applyFill="1" applyBorder="1" applyAlignment="1">
      <alignment horizontal="right" vertical="center"/>
    </xf>
    <xf numFmtId="3" fontId="30" fillId="0" borderId="3" xfId="0" applyNumberFormat="1" applyFont="1" applyFill="1" applyBorder="1" applyAlignment="1">
      <alignment horizontal="left" wrapText="1"/>
    </xf>
    <xf numFmtId="179" fontId="25" fillId="0" borderId="5" xfId="2" applyNumberFormat="1" applyFont="1" applyFill="1" applyBorder="1" applyAlignment="1">
      <alignment horizontal="left" vertical="center" wrapText="1"/>
    </xf>
    <xf numFmtId="0" fontId="29" fillId="0" borderId="5" xfId="0" applyFont="1" applyFill="1" applyBorder="1" applyAlignment="1">
      <alignment horizontal="left" vertical="center"/>
    </xf>
    <xf numFmtId="179" fontId="29" fillId="0" borderId="4" xfId="0" applyNumberFormat="1" applyFont="1" applyFill="1" applyBorder="1" applyAlignment="1">
      <alignment horizontal="left" vertical="center"/>
    </xf>
    <xf numFmtId="179" fontId="29" fillId="0" borderId="5" xfId="0" applyNumberFormat="1" applyFont="1" applyFill="1" applyBorder="1" applyAlignment="1">
      <alignment horizontal="left" vertical="center"/>
    </xf>
    <xf numFmtId="0" fontId="25" fillId="0" borderId="1" xfId="0" applyFont="1" applyBorder="1" applyAlignment="1">
      <alignment horizontal="left" vertical="center"/>
    </xf>
    <xf numFmtId="0" fontId="9" fillId="0" borderId="5" xfId="0" applyFont="1" applyBorder="1">
      <alignment vertical="center"/>
    </xf>
    <xf numFmtId="184" fontId="9" fillId="0" borderId="5" xfId="0" applyNumberFormat="1" applyFont="1" applyBorder="1">
      <alignment vertical="center"/>
    </xf>
    <xf numFmtId="0" fontId="25" fillId="0" borderId="3" xfId="0" applyFont="1" applyBorder="1" applyAlignment="1">
      <alignment wrapText="1"/>
    </xf>
    <xf numFmtId="0" fontId="25" fillId="0" borderId="3" xfId="0" applyFont="1" applyBorder="1" applyAlignment="1"/>
    <xf numFmtId="180" fontId="25" fillId="0" borderId="3" xfId="0" applyNumberFormat="1" applyFont="1" applyBorder="1" applyAlignment="1">
      <alignment horizontal="right" wrapText="1"/>
    </xf>
    <xf numFmtId="180" fontId="25" fillId="0" borderId="3" xfId="0" applyNumberFormat="1" applyFont="1" applyBorder="1" applyAlignment="1"/>
    <xf numFmtId="49" fontId="25" fillId="0" borderId="2" xfId="0" applyNumberFormat="1" applyFont="1" applyBorder="1" applyAlignment="1">
      <alignment horizontal="center"/>
    </xf>
    <xf numFmtId="178" fontId="9" fillId="0" borderId="4" xfId="0" applyNumberFormat="1" applyFont="1" applyBorder="1">
      <alignment vertical="center"/>
    </xf>
    <xf numFmtId="0" fontId="29" fillId="0" borderId="5" xfId="0" applyFont="1" applyBorder="1" applyAlignment="1">
      <alignment wrapText="1"/>
    </xf>
    <xf numFmtId="0" fontId="29" fillId="0" borderId="5" xfId="0" applyFont="1" applyBorder="1" applyAlignment="1"/>
    <xf numFmtId="180" fontId="29" fillId="0" borderId="4" xfId="0" applyNumberFormat="1" applyFont="1" applyBorder="1" applyAlignment="1">
      <alignment horizontal="right" wrapText="1"/>
    </xf>
    <xf numFmtId="180" fontId="29" fillId="0" borderId="4" xfId="0" applyNumberFormat="1" applyFont="1" applyBorder="1" applyAlignment="1"/>
    <xf numFmtId="180" fontId="25" fillId="0" borderId="4" xfId="0" applyNumberFormat="1" applyFont="1" applyBorder="1" applyAlignment="1">
      <alignment horizontal="right" wrapText="1"/>
    </xf>
    <xf numFmtId="180" fontId="25" fillId="0" borderId="4" xfId="0" applyNumberFormat="1" applyFont="1" applyBorder="1" applyAlignment="1"/>
    <xf numFmtId="180" fontId="29" fillId="0" borderId="5" xfId="0" applyNumberFormat="1" applyFont="1" applyBorder="1" applyAlignment="1">
      <alignment horizontal="right" wrapText="1"/>
    </xf>
    <xf numFmtId="180" fontId="29" fillId="0" borderId="5" xfId="0" applyNumberFormat="1" applyFont="1" applyBorder="1" applyAlignment="1"/>
    <xf numFmtId="0" fontId="25" fillId="0" borderId="1" xfId="0" applyFont="1" applyBorder="1" applyAlignment="1">
      <alignment wrapText="1"/>
    </xf>
    <xf numFmtId="180" fontId="25" fillId="0" borderId="1" xfId="0" applyNumberFormat="1" applyFont="1" applyBorder="1" applyAlignment="1">
      <alignment horizontal="right" wrapText="1"/>
    </xf>
    <xf numFmtId="180" fontId="25" fillId="0" borderId="1" xfId="0" applyNumberFormat="1" applyFont="1" applyBorder="1" applyAlignment="1"/>
    <xf numFmtId="0" fontId="29" fillId="0" borderId="4" xfId="0" applyFont="1" applyBorder="1" applyAlignment="1">
      <alignment wrapText="1"/>
    </xf>
    <xf numFmtId="180" fontId="25" fillId="0" borderId="5" xfId="0" applyNumberFormat="1" applyFont="1" applyBorder="1" applyAlignment="1">
      <alignment horizontal="right" wrapText="1"/>
    </xf>
    <xf numFmtId="186" fontId="25" fillId="0" borderId="5" xfId="0" applyNumberFormat="1" applyFont="1" applyBorder="1" applyAlignment="1"/>
    <xf numFmtId="186" fontId="25" fillId="0" borderId="3" xfId="0" applyNumberFormat="1" applyFont="1" applyBorder="1" applyAlignment="1"/>
    <xf numFmtId="186" fontId="29" fillId="0" borderId="4" xfId="0" applyNumberFormat="1" applyFont="1" applyBorder="1" applyAlignment="1"/>
    <xf numFmtId="186" fontId="25" fillId="0" borderId="4" xfId="0" applyNumberFormat="1" applyFont="1" applyBorder="1" applyAlignment="1"/>
    <xf numFmtId="186" fontId="29" fillId="0" borderId="5" xfId="0" applyNumberFormat="1" applyFont="1" applyBorder="1" applyAlignment="1"/>
    <xf numFmtId="186" fontId="25" fillId="0" borderId="1" xfId="0" applyNumberFormat="1" applyFont="1" applyBorder="1" applyAlignment="1"/>
    <xf numFmtId="0" fontId="25" fillId="6" borderId="1" xfId="0" applyFont="1" applyFill="1" applyBorder="1" applyAlignment="1">
      <alignment wrapText="1"/>
    </xf>
    <xf numFmtId="0" fontId="30" fillId="0" borderId="1" xfId="0" applyFont="1" applyBorder="1" applyAlignment="1">
      <alignment wrapText="1"/>
    </xf>
    <xf numFmtId="186" fontId="25" fillId="0" borderId="3" xfId="0" applyNumberFormat="1" applyFont="1" applyFill="1" applyBorder="1" applyAlignment="1"/>
    <xf numFmtId="186" fontId="29" fillId="0" borderId="4" xfId="0" applyNumberFormat="1" applyFont="1" applyFill="1" applyBorder="1" applyAlignment="1"/>
    <xf numFmtId="186" fontId="25" fillId="0" borderId="4" xfId="0" applyNumberFormat="1" applyFont="1" applyFill="1" applyBorder="1" applyAlignment="1"/>
    <xf numFmtId="186" fontId="29" fillId="0" borderId="5" xfId="0" applyNumberFormat="1" applyFont="1" applyFill="1" applyBorder="1" applyAlignment="1"/>
    <xf numFmtId="180" fontId="25" fillId="0" borderId="3" xfId="0" applyNumberFormat="1" applyFont="1" applyFill="1" applyBorder="1" applyAlignment="1">
      <alignment horizontal="right" wrapText="1"/>
    </xf>
    <xf numFmtId="180" fontId="29" fillId="0" borderId="5" xfId="0" applyNumberFormat="1" applyFont="1" applyFill="1" applyBorder="1" applyAlignment="1">
      <alignment horizontal="right" wrapText="1"/>
    </xf>
    <xf numFmtId="186" fontId="25" fillId="2" borderId="1" xfId="0" applyNumberFormat="1" applyFont="1" applyFill="1" applyBorder="1" applyAlignment="1"/>
    <xf numFmtId="0" fontId="25" fillId="2" borderId="3" xfId="0" applyFont="1" applyFill="1" applyBorder="1" applyAlignment="1">
      <alignment wrapText="1"/>
    </xf>
    <xf numFmtId="178" fontId="9" fillId="2" borderId="4" xfId="0" applyNumberFormat="1" applyFont="1" applyFill="1" applyBorder="1">
      <alignment vertical="center"/>
    </xf>
    <xf numFmtId="178" fontId="9" fillId="0" borderId="5" xfId="0" applyNumberFormat="1" applyFont="1" applyBorder="1">
      <alignment vertical="center"/>
    </xf>
    <xf numFmtId="0" fontId="25" fillId="0" borderId="3" xfId="0" applyFont="1" applyFill="1" applyBorder="1" applyAlignment="1">
      <alignment wrapText="1"/>
    </xf>
    <xf numFmtId="0" fontId="30" fillId="0" borderId="3" xfId="0" applyFont="1" applyFill="1" applyBorder="1" applyAlignment="1">
      <alignment horizontal="left" wrapText="1"/>
    </xf>
    <xf numFmtId="181" fontId="25" fillId="0" borderId="3" xfId="0" applyNumberFormat="1" applyFont="1" applyFill="1" applyBorder="1" applyAlignment="1">
      <alignment horizontal="right" wrapText="1"/>
    </xf>
    <xf numFmtId="181" fontId="25" fillId="0" borderId="3" xfId="0" applyNumberFormat="1" applyFont="1" applyFill="1" applyBorder="1" applyAlignment="1"/>
    <xf numFmtId="0" fontId="25" fillId="0" borderId="0" xfId="0" applyFont="1" applyFill="1" applyBorder="1" applyAlignment="1">
      <alignment horizontal="left"/>
    </xf>
    <xf numFmtId="180" fontId="9" fillId="0" borderId="4" xfId="0" applyNumberFormat="1" applyFont="1" applyBorder="1">
      <alignment vertical="center"/>
    </xf>
    <xf numFmtId="185" fontId="25" fillId="0" borderId="3" xfId="0" applyNumberFormat="1" applyFont="1" applyFill="1" applyBorder="1" applyAlignment="1">
      <alignment horizontal="left"/>
    </xf>
    <xf numFmtId="0" fontId="27" fillId="0" borderId="5" xfId="0" applyFont="1" applyFill="1" applyBorder="1" applyAlignment="1">
      <alignment wrapText="1"/>
    </xf>
    <xf numFmtId="0" fontId="27" fillId="0" borderId="5" xfId="0" applyFont="1" applyFill="1" applyBorder="1" applyAlignment="1">
      <alignment horizontal="left"/>
    </xf>
    <xf numFmtId="181" fontId="27" fillId="0" borderId="4" xfId="0" applyNumberFormat="1" applyFont="1" applyFill="1" applyBorder="1" applyAlignment="1">
      <alignment horizontal="right" wrapText="1"/>
    </xf>
    <xf numFmtId="181" fontId="27" fillId="0" borderId="4" xfId="0" applyNumberFormat="1" applyFont="1" applyFill="1" applyBorder="1" applyAlignment="1"/>
    <xf numFmtId="0" fontId="25" fillId="0" borderId="1" xfId="0" applyFont="1" applyBorder="1" applyAlignment="1">
      <alignment horizontal="left" wrapText="1"/>
    </xf>
    <xf numFmtId="181" fontId="25" fillId="0" borderId="4" xfId="0" applyNumberFormat="1" applyFont="1" applyBorder="1" applyAlignment="1">
      <alignment horizontal="right" wrapText="1"/>
    </xf>
    <xf numFmtId="181" fontId="25" fillId="0" borderId="4" xfId="0" applyNumberFormat="1" applyFont="1" applyBorder="1" applyAlignment="1"/>
    <xf numFmtId="181" fontId="25" fillId="0" borderId="5" xfId="0" applyNumberFormat="1" applyFont="1" applyBorder="1" applyAlignment="1">
      <alignment horizontal="right" wrapText="1"/>
    </xf>
    <xf numFmtId="181" fontId="25" fillId="0" borderId="5" xfId="0" applyNumberFormat="1" applyFont="1" applyBorder="1" applyAlignment="1"/>
    <xf numFmtId="0" fontId="25" fillId="6" borderId="3" xfId="0" applyFont="1" applyFill="1" applyBorder="1" applyAlignment="1">
      <alignment wrapText="1"/>
    </xf>
    <xf numFmtId="0" fontId="25" fillId="0" borderId="3" xfId="0" applyFont="1" applyBorder="1" applyAlignment="1">
      <alignment horizontal="left" wrapText="1"/>
    </xf>
    <xf numFmtId="181" fontId="25" fillId="0" borderId="3" xfId="0" applyNumberFormat="1" applyFont="1" applyBorder="1" applyAlignment="1">
      <alignment horizontal="right" wrapText="1"/>
    </xf>
    <xf numFmtId="181" fontId="25" fillId="0" borderId="3" xfId="0" applyNumberFormat="1" applyFont="1" applyBorder="1" applyAlignment="1"/>
    <xf numFmtId="0" fontId="25" fillId="0" borderId="0" xfId="0" applyFont="1" applyBorder="1" applyAlignment="1">
      <alignment horizontal="left"/>
    </xf>
    <xf numFmtId="0" fontId="29" fillId="6" borderId="5" xfId="0" applyFont="1" applyFill="1" applyBorder="1" applyAlignment="1">
      <alignment wrapText="1"/>
    </xf>
    <xf numFmtId="0" fontId="29" fillId="0" borderId="5" xfId="0" applyFont="1" applyBorder="1" applyAlignment="1">
      <alignment horizontal="left" wrapText="1"/>
    </xf>
    <xf numFmtId="181" fontId="29" fillId="0" borderId="4" xfId="0" applyNumberFormat="1" applyFont="1" applyBorder="1" applyAlignment="1">
      <alignment horizontal="right" wrapText="1"/>
    </xf>
    <xf numFmtId="181" fontId="29" fillId="0" borderId="4" xfId="0" applyNumberFormat="1" applyFont="1" applyBorder="1" applyAlignment="1"/>
    <xf numFmtId="181" fontId="29" fillId="0" borderId="5" xfId="0" applyNumberFormat="1" applyFont="1" applyBorder="1" applyAlignment="1">
      <alignment horizontal="right" wrapText="1"/>
    </xf>
    <xf numFmtId="181" fontId="29" fillId="0" borderId="5" xfId="0" applyNumberFormat="1" applyFont="1" applyBorder="1" applyAlignment="1"/>
    <xf numFmtId="0" fontId="30" fillId="0" borderId="3" xfId="0" applyFont="1" applyBorder="1" applyAlignment="1">
      <alignment horizontal="left" wrapText="1"/>
    </xf>
    <xf numFmtId="180" fontId="29" fillId="0" borderId="4" xfId="0" applyNumberFormat="1" applyFont="1" applyBorder="1" applyAlignment="1">
      <alignment horizontal="right"/>
    </xf>
    <xf numFmtId="180" fontId="29" fillId="0" borderId="4" xfId="0" applyNumberFormat="1" applyFont="1" applyBorder="1" applyAlignment="1">
      <alignment horizontal="left"/>
    </xf>
    <xf numFmtId="180" fontId="25" fillId="0" borderId="4" xfId="0" applyNumberFormat="1" applyFont="1" applyBorder="1" applyAlignment="1">
      <alignment horizontal="left"/>
    </xf>
    <xf numFmtId="180" fontId="25" fillId="0" borderId="5" xfId="0" applyNumberFormat="1" applyFont="1" applyBorder="1" applyAlignment="1"/>
    <xf numFmtId="0" fontId="30" fillId="0" borderId="5" xfId="0" applyFont="1" applyBorder="1" applyAlignment="1">
      <alignment horizontal="left" wrapText="1"/>
    </xf>
    <xf numFmtId="180" fontId="29" fillId="0" borderId="5" xfId="0" applyNumberFormat="1" applyFont="1" applyBorder="1" applyAlignment="1">
      <alignment horizontal="left"/>
    </xf>
    <xf numFmtId="26" fontId="25" fillId="0" borderId="3" xfId="0" applyNumberFormat="1" applyFont="1" applyBorder="1" applyAlignment="1">
      <alignment horizontal="right" wrapText="1"/>
    </xf>
    <xf numFmtId="180" fontId="25" fillId="0" borderId="4" xfId="0" applyNumberFormat="1" applyFont="1" applyFill="1" applyBorder="1" applyAlignment="1">
      <alignment horizontal="right"/>
    </xf>
    <xf numFmtId="0" fontId="25" fillId="0" borderId="1" xfId="0" applyFont="1" applyFill="1" applyBorder="1" applyAlignment="1">
      <alignment wrapText="1"/>
    </xf>
    <xf numFmtId="26" fontId="29" fillId="0" borderId="5" xfId="0" applyNumberFormat="1" applyFont="1" applyBorder="1" applyAlignment="1">
      <alignment horizontal="right" wrapText="1"/>
    </xf>
    <xf numFmtId="180" fontId="29" fillId="0" borderId="5" xfId="0" applyNumberFormat="1" applyFont="1" applyFill="1" applyBorder="1" applyAlignment="1">
      <alignment horizontal="right"/>
    </xf>
    <xf numFmtId="180" fontId="9" fillId="0" borderId="5" xfId="0" applyNumberFormat="1" applyFont="1" applyBorder="1">
      <alignment vertical="center"/>
    </xf>
    <xf numFmtId="185" fontId="25" fillId="0" borderId="1" xfId="0" applyNumberFormat="1" applyFont="1" applyFill="1" applyBorder="1" applyAlignment="1">
      <alignment horizontal="left"/>
    </xf>
  </cellXfs>
  <cellStyles count="7">
    <cellStyle name="常规" xfId="0" builtinId="0"/>
    <cellStyle name="常规 3" xfId="3"/>
    <cellStyle name="常规_2010年YX总表2" xfId="2"/>
    <cellStyle name="常规_OTHERS" xfId="6"/>
    <cellStyle name="千位分隔 2" xfId="4"/>
    <cellStyle name="样式 1" xfId="1"/>
    <cellStyle name="样式 1 2" xfId="5"/>
  </cellStyles>
  <dxfs count="9">
    <dxf>
      <font>
        <name val="Arial"/>
        <scheme val="none"/>
      </font>
    </dxf>
    <dxf>
      <font>
        <sz val="10"/>
      </font>
    </dxf>
    <dxf>
      <numFmt numFmtId="178" formatCode="&quot;US$&quot;#,##0.000_);[Red]\(&quot;US$&quot;#,##0.000\)"/>
    </dxf>
    <dxf>
      <font>
        <name val="Arial"/>
        <scheme val="none"/>
      </font>
    </dxf>
    <dxf>
      <font>
        <sz val="10"/>
      </font>
    </dxf>
    <dxf>
      <numFmt numFmtId="178" formatCode="&quot;US$&quot;#,##0.000_);[Red]\(&quot;US$&quot;#,##0.000\)"/>
    </dxf>
    <dxf>
      <numFmt numFmtId="178" formatCode="&quot;US$&quot;#,##0.000_);[Red]\(&quot;US$&quot;#,##0.000\)"/>
    </dxf>
    <dxf>
      <font>
        <sz val="10"/>
      </font>
    </dxf>
    <dxf>
      <font>
        <name val="Arial"/>
        <scheme val="none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微软用户" refreshedDate="41005.703113541669" createdVersion="3" refreshedVersion="3" minRefreshableVersion="3" recordCount="797">
  <cacheSource type="worksheet">
    <worksheetSource ref="A1:M38625" sheet="TRACKING LIST"/>
  </cacheSource>
  <cacheFields count="13">
    <cacheField name="PO" numFmtId="0">
      <sharedItems containsBlank="1"/>
    </cacheField>
    <cacheField name="CUSTOMER" numFmtId="0">
      <sharedItems containsBlank="1" count="5">
        <s v="RANSAL"/>
        <s v="WEMBLEY"/>
        <s v="RANDA UK"/>
        <s v="RANDA HK"/>
        <m/>
      </sharedItems>
    </cacheField>
    <cacheField name="DESCRIPTION" numFmtId="0">
      <sharedItems containsBlank="1"/>
    </cacheField>
    <cacheField name="MILLS" numFmtId="0">
      <sharedItems containsBlank="1" count="39">
        <s v="BELTMASTER"/>
        <s v="FULLVIEW"/>
        <s v="AAA"/>
        <s v="MAYDIANG"/>
        <s v="TONFAITH"/>
        <s v="FORTUNE"/>
        <s v="GREAT LIGHT"/>
        <s v="YIXIN"/>
        <s v="JENLY"/>
        <s v="YANG CHENG"/>
        <s v="OUMA"/>
        <s v="JINDA"/>
        <s v="YINGYE"/>
        <s v="NARSHIN"/>
        <s v="YAYU"/>
        <s v="BLUE SEAGULL"/>
        <s v="AYAMA"/>
        <s v="SINO"/>
        <s v="TOTAL"/>
        <s v="DONMA"/>
        <s v="FUSHI"/>
        <m/>
        <s v="YY" u="1"/>
        <s v="BM" u="1"/>
        <s v="DON" u="1"/>
        <s v="JELLY" u="1"/>
        <s v="TAIWAN BUCKLE" u="1"/>
        <s v="YUANDA" u="1"/>
        <s v="YX" u="1"/>
        <s v="YEEHING" u="1"/>
        <s v="YC" u="1"/>
        <s v="U-LINE" u="1"/>
        <s v="TAITAN BUCKLE" u="1"/>
        <s v="YING YE" u="1"/>
        <s v="JD" u="1"/>
        <s v="GIN WATT" u="1"/>
        <s v="PRIMO" u="1"/>
        <s v="MAIN YI HONG" u="1"/>
        <s v="MYH" u="1"/>
      </sharedItems>
    </cacheField>
    <cacheField name="UNITS" numFmtId="0">
      <sharedItems containsString="0" containsBlank="1" containsNumber="1" containsInteger="1" minValue="1" maxValue="12960"/>
    </cacheField>
    <cacheField name="COST&#10;PRICE" numFmtId="0">
      <sharedItems containsString="0" containsBlank="1" containsNumber="1" minValue="0.03" maxValue="16.28"/>
    </cacheField>
    <cacheField name="Total Value:" numFmtId="0">
      <sharedItems containsBlank="1" containsMixedTypes="1" containsNumber="1" minValue="5.4" maxValue="38171.019999999997"/>
    </cacheField>
    <cacheField name="Our Commission Inv#" numFmtId="0">
      <sharedItems containsBlank="1" count="36">
        <s v="HFE0000186"/>
        <m/>
        <s v="HFE0000187"/>
        <s v="HFE0000188"/>
        <s v="HFE0000189"/>
        <s v="HFE0000190"/>
        <s v="HFE0000191"/>
        <s v="HFE0000192"/>
        <s v="HFE0000198"/>
        <s v="HFE0000193"/>
        <s v="HFE0000194"/>
        <s v="HFE0000195"/>
        <s v="HFE0000196"/>
        <s v="HFE0000197"/>
        <s v="HFE0000200"/>
        <s v="HFE0000201"/>
        <s v="HFE0000202"/>
        <s v="HFE0000199"/>
        <s v="HFE0000203"/>
        <s v="HFE0000204"/>
        <s v="HFE0000205"/>
        <s v="HFE0000206"/>
        <s v="HFE0000220"/>
        <s v="HFE0000214"/>
        <s v="HFE0000215"/>
        <s v="HFE0000216"/>
        <s v="HFE0000217"/>
        <s v="HFE0000218"/>
        <s v="HFE0000219"/>
        <s v="HFE0000209"/>
        <s v="HFE0000210"/>
        <s v="HFE0000211"/>
        <s v="HFE0000212"/>
        <s v="HFE0000213"/>
        <s v="HFE0000207"/>
        <s v="HFE0000208"/>
      </sharedItems>
    </cacheField>
    <cacheField name="RHK #" numFmtId="0">
      <sharedItems containsBlank="1"/>
    </cacheField>
    <cacheField name="RHK AMOUNT" numFmtId="0">
      <sharedItems containsString="0" containsBlank="1" containsNumber="1" minValue="260.89999999999998" maxValue="54150"/>
    </cacheField>
    <cacheField name="ACCOUNT#" numFmtId="0">
      <sharedItems containsBlank="1"/>
    </cacheField>
    <cacheField name="VALUE" numFmtId="0">
      <sharedItems containsString="0" containsBlank="1" containsNumber="1" minValue="1" maxValue="19876.5"/>
    </cacheField>
    <cacheField name="MONTH" numFmtId="0">
      <sharedItems containsBlank="1" count="5">
        <s v="JAN"/>
        <s v="FEB"/>
        <s v="MAR"/>
        <m/>
        <s v="YTD-2011" u="1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97">
  <r>
    <s v="RL1701"/>
    <x v="0"/>
    <s v="LEATHER"/>
    <x v="0"/>
    <n v="500"/>
    <n v="7.06"/>
    <n v="24414"/>
    <x v="0"/>
    <m/>
    <m/>
    <s v="RANSAL"/>
    <n v="3530"/>
    <x v="0"/>
  </r>
  <r>
    <s v="RL1710"/>
    <x v="0"/>
    <s v="LEATHER"/>
    <x v="0"/>
    <n v="400"/>
    <n v="5.91"/>
    <m/>
    <x v="1"/>
    <m/>
    <m/>
    <s v="RANSAL"/>
    <n v="2364"/>
    <x v="0"/>
  </r>
  <r>
    <s v="RL1711"/>
    <x v="0"/>
    <s v="LEATHER"/>
    <x v="0"/>
    <n v="1000"/>
    <n v="5.21"/>
    <m/>
    <x v="1"/>
    <m/>
    <m/>
    <s v="RANSAL"/>
    <n v="5210"/>
    <x v="0"/>
  </r>
  <r>
    <s v="RL1723"/>
    <x v="0"/>
    <s v="LEATHER"/>
    <x v="0"/>
    <n v="1000"/>
    <n v="10.16"/>
    <m/>
    <x v="1"/>
    <m/>
    <m/>
    <s v="RANSAL"/>
    <n v="10160"/>
    <x v="0"/>
  </r>
  <r>
    <s v="RL1723"/>
    <x v="0"/>
    <s v="BUCKLE,ETC"/>
    <x v="1"/>
    <n v="500"/>
    <n v="2.1"/>
    <n v="1050"/>
    <x v="0"/>
    <m/>
    <m/>
    <s v="RANSAL"/>
    <n v="1050"/>
    <x v="0"/>
  </r>
  <r>
    <s v="RL1702"/>
    <x v="0"/>
    <s v="LEATHER"/>
    <x v="0"/>
    <n v="600"/>
    <n v="5.25"/>
    <m/>
    <x v="1"/>
    <m/>
    <m/>
    <s v="RANSAL"/>
    <n v="3150"/>
    <x v="0"/>
  </r>
  <r>
    <s v="RL1671 shortage"/>
    <x v="0"/>
    <s v="LEATHER"/>
    <x v="2"/>
    <n v="27"/>
    <n v="7.3849999999999998"/>
    <n v="6126.42"/>
    <x v="0"/>
    <m/>
    <m/>
    <s v="RANSAL"/>
    <n v="199.39499999999998"/>
    <x v="0"/>
  </r>
  <r>
    <s v="RL1682 shortage"/>
    <x v="0"/>
    <s v="LEATHER"/>
    <x v="2"/>
    <n v="165"/>
    <n v="6.1349999999999998"/>
    <m/>
    <x v="1"/>
    <m/>
    <m/>
    <s v="RANSAL"/>
    <n v="1012.275"/>
    <x v="0"/>
  </r>
  <r>
    <s v="RL1740"/>
    <x v="0"/>
    <s v="LEATHER"/>
    <x v="2"/>
    <n v="525"/>
    <n v="4.8099999999999996"/>
    <m/>
    <x v="1"/>
    <m/>
    <m/>
    <s v="RANSAL"/>
    <n v="2525.25"/>
    <x v="0"/>
  </r>
  <r>
    <s v="RL1742"/>
    <x v="0"/>
    <s v="LEATHER"/>
    <x v="2"/>
    <n v="450"/>
    <n v="5.31"/>
    <m/>
    <x v="1"/>
    <m/>
    <m/>
    <s v="RANSAL"/>
    <n v="2389.5"/>
    <x v="0"/>
  </r>
  <r>
    <s v="RL1728"/>
    <x v="0"/>
    <s v="LEATHER"/>
    <x v="3"/>
    <n v="450"/>
    <n v="8.5"/>
    <n v="8455.5"/>
    <x v="0"/>
    <m/>
    <m/>
    <s v="RANSAL"/>
    <n v="3825"/>
    <x v="0"/>
  </r>
  <r>
    <s v="RL1728"/>
    <x v="0"/>
    <s v="BUCKLE,ETC"/>
    <x v="1"/>
    <n v="450"/>
    <n v="0.9"/>
    <n v="810"/>
    <x v="0"/>
    <m/>
    <m/>
    <s v="RANSAL"/>
    <n v="405"/>
    <x v="0"/>
  </r>
  <r>
    <s v="RL1726"/>
    <x v="0"/>
    <s v="LEATHER"/>
    <x v="3"/>
    <n v="450"/>
    <n v="10.29"/>
    <m/>
    <x v="1"/>
    <m/>
    <m/>
    <s v="RANSAL"/>
    <n v="4630.5"/>
    <x v="0"/>
  </r>
  <r>
    <s v="RL1726"/>
    <x v="0"/>
    <s v="BUCKLE,ETC"/>
    <x v="1"/>
    <n v="450"/>
    <n v="0.9"/>
    <m/>
    <x v="1"/>
    <m/>
    <m/>
    <s v="RANSAL"/>
    <n v="405"/>
    <x v="0"/>
  </r>
  <r>
    <s v="RL1724"/>
    <x v="0"/>
    <s v="LEATHER"/>
    <x v="4"/>
    <n v="450"/>
    <n v="8.99"/>
    <n v="17292.5"/>
    <x v="0"/>
    <m/>
    <m/>
    <s v="RANSAL"/>
    <n v="4045.5"/>
    <x v="0"/>
  </r>
  <r>
    <s v="RL1724"/>
    <x v="0"/>
    <s v="BUCKLE,ETC"/>
    <x v="1"/>
    <n v="450"/>
    <n v="0.9"/>
    <n v="500"/>
    <x v="0"/>
    <m/>
    <m/>
    <s v="RANSAL"/>
    <n v="405"/>
    <x v="0"/>
  </r>
  <r>
    <s v="RL1758"/>
    <x v="0"/>
    <s v="LEATHER"/>
    <x v="4"/>
    <n v="500"/>
    <n v="6.39"/>
    <m/>
    <x v="1"/>
    <m/>
    <m/>
    <s v="RANSAL"/>
    <n v="3195"/>
    <x v="0"/>
  </r>
  <r>
    <s v="RL1758"/>
    <x v="0"/>
    <s v="BUCKLE,ETC"/>
    <x v="1"/>
    <n v="500"/>
    <n v="0.05"/>
    <m/>
    <x v="1"/>
    <m/>
    <m/>
    <s v="RANSAL"/>
    <n v="25"/>
    <x v="0"/>
  </r>
  <r>
    <s v="RL1759"/>
    <x v="0"/>
    <s v="LEATHER"/>
    <x v="4"/>
    <n v="1000"/>
    <n v="6.96"/>
    <m/>
    <x v="1"/>
    <m/>
    <m/>
    <s v="RANSAL"/>
    <n v="6960"/>
    <x v="0"/>
  </r>
  <r>
    <s v="RL1759"/>
    <x v="0"/>
    <s v="BUCKLE,ETC"/>
    <x v="1"/>
    <n v="1000"/>
    <n v="0.05"/>
    <m/>
    <x v="1"/>
    <m/>
    <m/>
    <s v="RANSAL"/>
    <n v="50"/>
    <x v="0"/>
  </r>
  <r>
    <s v="RL1759"/>
    <x v="0"/>
    <s v="LEATHER"/>
    <x v="4"/>
    <n v="400"/>
    <n v="7.73"/>
    <m/>
    <x v="1"/>
    <m/>
    <m/>
    <s v="RANSAL"/>
    <n v="3092"/>
    <x v="0"/>
  </r>
  <r>
    <s v="RL1759"/>
    <x v="0"/>
    <s v="BUCKLE,ETC"/>
    <x v="1"/>
    <n v="400"/>
    <n v="0.05"/>
    <m/>
    <x v="1"/>
    <m/>
    <m/>
    <s v="RANSAL"/>
    <n v="20"/>
    <x v="0"/>
  </r>
  <r>
    <s v="RL1754"/>
    <x v="0"/>
    <s v="LEATHER"/>
    <x v="5"/>
    <n v="620"/>
    <n v="4.05"/>
    <n v="3411"/>
    <x v="2"/>
    <m/>
    <m/>
    <s v="RANSAL"/>
    <n v="2511"/>
    <x v="0"/>
  </r>
  <r>
    <s v="RL1777"/>
    <x v="0"/>
    <s v="LEATHER"/>
    <x v="5"/>
    <n v="200"/>
    <n v="4"/>
    <m/>
    <x v="1"/>
    <m/>
    <m/>
    <s v="RANSAL"/>
    <n v="800"/>
    <x v="0"/>
  </r>
  <r>
    <s v="RL1777"/>
    <x v="0"/>
    <s v="BUCKLE,ETC"/>
    <x v="1"/>
    <n v="200"/>
    <n v="1.5"/>
    <n v="300"/>
    <x v="2"/>
    <m/>
    <m/>
    <s v="RANSAL"/>
    <n v="300"/>
    <x v="0"/>
  </r>
  <r>
    <s v="RL1766"/>
    <x v="0"/>
    <s v="LEATHER"/>
    <x v="6"/>
    <n v="500"/>
    <n v="6.85"/>
    <n v="3425"/>
    <x v="2"/>
    <m/>
    <m/>
    <s v="RANSAL"/>
    <n v="3425"/>
    <x v="0"/>
  </r>
  <r>
    <s v="RL1766"/>
    <x v="0"/>
    <s v="BUCKLE,ETC"/>
    <x v="1"/>
    <n v="500"/>
    <n v="2.9"/>
    <n v="1450"/>
    <x v="2"/>
    <m/>
    <m/>
    <s v="RANSAL"/>
    <n v="1450"/>
    <x v="0"/>
  </r>
  <r>
    <s v="RL1798"/>
    <x v="0"/>
    <s v="BUCKLE,ETC"/>
    <x v="1"/>
    <n v="600"/>
    <n v="1.2"/>
    <n v="1960"/>
    <x v="2"/>
    <m/>
    <m/>
    <s v="RANSAL"/>
    <n v="720"/>
    <x v="0"/>
  </r>
  <r>
    <s v="RL1799"/>
    <x v="0"/>
    <s v="BUCKLE,ETC"/>
    <x v="1"/>
    <n v="600"/>
    <n v="1.2"/>
    <m/>
    <x v="1"/>
    <m/>
    <m/>
    <s v="RANSAL"/>
    <n v="720"/>
    <x v="0"/>
  </r>
  <r>
    <s v="RANSAL00"/>
    <x v="0"/>
    <s v="BUCKLE,ETC"/>
    <x v="1"/>
    <n v="400"/>
    <n v="1.3"/>
    <m/>
    <x v="1"/>
    <m/>
    <m/>
    <s v="RANSAL"/>
    <n v="520"/>
    <x v="0"/>
  </r>
  <r>
    <s v="RL1708"/>
    <x v="0"/>
    <s v="LEATHER"/>
    <x v="7"/>
    <n v="500"/>
    <n v="3.43"/>
    <n v="1715"/>
    <x v="2"/>
    <m/>
    <m/>
    <s v="RANSAL"/>
    <n v="1715"/>
    <x v="0"/>
  </r>
  <r>
    <s v="RL1708"/>
    <x v="0"/>
    <s v="BUCKLE,ETC"/>
    <x v="8"/>
    <n v="500"/>
    <n v="0.8"/>
    <n v="400"/>
    <x v="2"/>
    <m/>
    <m/>
    <s v="RANSAL"/>
    <n v="400"/>
    <x v="0"/>
  </r>
  <r>
    <s v="RL1703"/>
    <x v="0"/>
    <s v="LEATHER"/>
    <x v="0"/>
    <n v="240"/>
    <n v="5.25"/>
    <n v="18551"/>
    <x v="3"/>
    <m/>
    <m/>
    <s v="RANSAL"/>
    <n v="1260"/>
    <x v="0"/>
  </r>
  <r>
    <s v="RL1706"/>
    <x v="0"/>
    <s v="LEATHER"/>
    <x v="0"/>
    <n v="500"/>
    <n v="5.4"/>
    <m/>
    <x v="1"/>
    <m/>
    <m/>
    <s v="RANSAL"/>
    <n v="2700"/>
    <x v="0"/>
  </r>
  <r>
    <s v="RL1707"/>
    <x v="0"/>
    <s v="LEATHER"/>
    <x v="0"/>
    <n v="600"/>
    <n v="4.9000000000000004"/>
    <m/>
    <x v="1"/>
    <m/>
    <m/>
    <s v="RANSAL"/>
    <n v="2940"/>
    <x v="0"/>
  </r>
  <r>
    <s v="RL1709"/>
    <x v="0"/>
    <s v="LEATHER"/>
    <x v="0"/>
    <n v="800"/>
    <n v="6.46"/>
    <m/>
    <x v="1"/>
    <m/>
    <m/>
    <s v="RANSAL"/>
    <n v="5168"/>
    <x v="0"/>
  </r>
  <r>
    <s v="RL1730"/>
    <x v="0"/>
    <s v="LEATHER"/>
    <x v="0"/>
    <n v="500"/>
    <n v="3.95"/>
    <m/>
    <x v="1"/>
    <m/>
    <m/>
    <s v="RANSAL"/>
    <n v="1975"/>
    <x v="0"/>
  </r>
  <r>
    <s v="RL1730"/>
    <x v="0"/>
    <s v="BUCKLE,ETC"/>
    <x v="1"/>
    <n v="500"/>
    <n v="2.2999999999999998"/>
    <n v="1150"/>
    <x v="3"/>
    <m/>
    <m/>
    <s v="RANSAL"/>
    <n v="1150"/>
    <x v="0"/>
  </r>
  <r>
    <s v="RL1731"/>
    <x v="0"/>
    <s v="LEATHER"/>
    <x v="0"/>
    <n v="400"/>
    <n v="6.01"/>
    <m/>
    <x v="1"/>
    <m/>
    <m/>
    <s v="RANSAL"/>
    <n v="2404"/>
    <x v="0"/>
  </r>
  <r>
    <s v="RL1733"/>
    <x v="0"/>
    <s v="LEATHER"/>
    <x v="0"/>
    <n v="400"/>
    <n v="5.26"/>
    <m/>
    <x v="1"/>
    <m/>
    <m/>
    <s v="RANSAL"/>
    <n v="2104"/>
    <x v="0"/>
  </r>
  <r>
    <s v="RL1735"/>
    <x v="0"/>
    <s v="LEATHER"/>
    <x v="7"/>
    <n v="600"/>
    <n v="4.55"/>
    <n v="12424"/>
    <x v="3"/>
    <m/>
    <m/>
    <s v="RANSAL"/>
    <n v="2730"/>
    <x v="0"/>
  </r>
  <r>
    <s v="RL1734"/>
    <x v="0"/>
    <s v="LEATHER"/>
    <x v="7"/>
    <n v="600"/>
    <n v="5.46"/>
    <m/>
    <x v="1"/>
    <m/>
    <m/>
    <s v="RANSAL"/>
    <n v="3276"/>
    <x v="0"/>
  </r>
  <r>
    <s v="RL1756"/>
    <x v="0"/>
    <s v="LEATHER"/>
    <x v="7"/>
    <n v="400"/>
    <n v="5.12"/>
    <m/>
    <x v="1"/>
    <m/>
    <m/>
    <s v="RANSAL"/>
    <n v="2048"/>
    <x v="0"/>
  </r>
  <r>
    <s v="RL1749"/>
    <x v="0"/>
    <s v="LEATHER"/>
    <x v="7"/>
    <n v="400"/>
    <n v="5.15"/>
    <m/>
    <x v="1"/>
    <m/>
    <m/>
    <s v="RANSAL"/>
    <n v="2060"/>
    <x v="0"/>
  </r>
  <r>
    <s v="RL1762"/>
    <x v="0"/>
    <s v="LEATHER"/>
    <x v="7"/>
    <n v="600"/>
    <n v="3.85"/>
    <m/>
    <x v="1"/>
    <m/>
    <m/>
    <s v="RANSAL"/>
    <n v="2310"/>
    <x v="0"/>
  </r>
  <r>
    <s v="RL1762"/>
    <x v="0"/>
    <s v="BUCKLE,ETC"/>
    <x v="8"/>
    <n v="600"/>
    <n v="1.3"/>
    <n v="1230"/>
    <x v="3"/>
    <m/>
    <m/>
    <s v="RANSAL"/>
    <n v="780"/>
    <x v="0"/>
  </r>
  <r>
    <s v="RL1760"/>
    <x v="0"/>
    <s v="LEATHER"/>
    <x v="4"/>
    <n v="600"/>
    <n v="10.1"/>
    <n v="6060"/>
    <x v="3"/>
    <m/>
    <m/>
    <s v="RANSAL"/>
    <n v="6060"/>
    <x v="0"/>
  </r>
  <r>
    <s v="RL1760"/>
    <x v="0"/>
    <s v="BUCKLE,ETC"/>
    <x v="1"/>
    <n v="600"/>
    <n v="0.05"/>
    <n v="30"/>
    <x v="3"/>
    <m/>
    <m/>
    <s v="RANSAL"/>
    <n v="30"/>
    <x v="0"/>
  </r>
  <r>
    <s v="ST0466"/>
    <x v="1"/>
    <s v="LEATHER"/>
    <x v="9"/>
    <n v="600"/>
    <n v="1.67"/>
    <n v="2672"/>
    <x v="4"/>
    <m/>
    <m/>
    <s v="WEMBLEY"/>
    <n v="1002"/>
    <x v="0"/>
  </r>
  <r>
    <s v="ST0466"/>
    <x v="1"/>
    <s v="BUCKLE,ETC"/>
    <x v="10"/>
    <n v="600"/>
    <n v="1.1000000000000001"/>
    <n v="1760"/>
    <x v="4"/>
    <m/>
    <m/>
    <s v="WEMBLEY"/>
    <n v="660"/>
    <x v="0"/>
  </r>
  <r>
    <s v="ST0467"/>
    <x v="1"/>
    <s v="LEATHER"/>
    <x v="9"/>
    <n v="1000"/>
    <n v="1.67"/>
    <m/>
    <x v="1"/>
    <m/>
    <m/>
    <s v="WEMBLEY"/>
    <n v="1670"/>
    <x v="0"/>
  </r>
  <r>
    <s v="ST0467"/>
    <x v="1"/>
    <s v="BUCKLE,ETC"/>
    <x v="10"/>
    <n v="1000"/>
    <n v="1.1000000000000001"/>
    <m/>
    <x v="1"/>
    <m/>
    <m/>
    <s v="WEMBLEY"/>
    <n v="1100"/>
    <x v="0"/>
  </r>
  <r>
    <s v="ST0471"/>
    <x v="1"/>
    <s v="LEATHER"/>
    <x v="11"/>
    <n v="1998"/>
    <n v="0.8"/>
    <n v="5955.2"/>
    <x v="4"/>
    <m/>
    <m/>
    <s v="WEMBLEY"/>
    <n v="1598.4"/>
    <x v="0"/>
  </r>
  <r>
    <s v="ST0471"/>
    <x v="1"/>
    <s v="BUCKLE,ETC"/>
    <x v="10"/>
    <n v="1998"/>
    <n v="0.69"/>
    <n v="3129.02"/>
    <x v="4"/>
    <m/>
    <m/>
    <s v="WEMBLEY"/>
    <n v="1378.62"/>
    <x v="0"/>
  </r>
  <r>
    <s v="ST0472"/>
    <x v="1"/>
    <s v="LEATHER"/>
    <x v="11"/>
    <n v="800"/>
    <n v="0.8"/>
    <m/>
    <x v="1"/>
    <m/>
    <m/>
    <s v="WEMBLEY"/>
    <n v="640"/>
    <x v="0"/>
  </r>
  <r>
    <s v="ST0472"/>
    <x v="1"/>
    <s v="BUCKLE,ETC"/>
    <x v="10"/>
    <n v="800"/>
    <n v="1.49"/>
    <m/>
    <x v="1"/>
    <m/>
    <m/>
    <s v="WEMBLEY"/>
    <n v="1192"/>
    <x v="0"/>
  </r>
  <r>
    <s v="ST0473"/>
    <x v="1"/>
    <s v="LEATHER"/>
    <x v="11"/>
    <n v="2000"/>
    <n v="1.3"/>
    <m/>
    <x v="1"/>
    <m/>
    <m/>
    <s v="WEMBLEY"/>
    <n v="2600"/>
    <x v="0"/>
  </r>
  <r>
    <s v="ST0474"/>
    <x v="1"/>
    <s v="LEATHER"/>
    <x v="11"/>
    <n v="1396"/>
    <n v="0.8"/>
    <m/>
    <x v="1"/>
    <m/>
    <m/>
    <s v="WEMBLEY"/>
    <n v="1116.8"/>
    <x v="0"/>
  </r>
  <r>
    <s v="ST0474"/>
    <x v="1"/>
    <s v="BUCKLE,ETC"/>
    <x v="10"/>
    <n v="1396"/>
    <n v="0.4"/>
    <m/>
    <x v="1"/>
    <m/>
    <m/>
    <s v="WEMBLEY"/>
    <n v="558.4"/>
    <x v="0"/>
  </r>
  <r>
    <s v="ST0450"/>
    <x v="1"/>
    <s v="LEATHER"/>
    <x v="11"/>
    <n v="1096"/>
    <n v="1.6"/>
    <n v="11342.98"/>
    <x v="4"/>
    <m/>
    <m/>
    <s v="WEMBLEY"/>
    <n v="1753.6000000000001"/>
    <x v="0"/>
  </r>
  <r>
    <s v="ST0450"/>
    <x v="1"/>
    <s v="BUCKLE,ETC"/>
    <x v="8"/>
    <n v="1096"/>
    <n v="0.66"/>
    <n v="723.36"/>
    <x v="4"/>
    <m/>
    <m/>
    <s v="WEMBLEY"/>
    <n v="723.36"/>
    <x v="0"/>
  </r>
  <r>
    <s v="ST0478"/>
    <x v="1"/>
    <s v="LEATHER"/>
    <x v="11"/>
    <n v="2000"/>
    <n v="0.8"/>
    <m/>
    <x v="1"/>
    <m/>
    <m/>
    <s v="WEMBLEY"/>
    <n v="1600"/>
    <x v="0"/>
  </r>
  <r>
    <s v="ST0478"/>
    <x v="1"/>
    <s v="BUCKLE,ETC"/>
    <x v="10"/>
    <n v="2000"/>
    <n v="0.76"/>
    <n v="3738.02"/>
    <x v="4"/>
    <m/>
    <m/>
    <s v="WEMBLEY"/>
    <n v="1520"/>
    <x v="0"/>
  </r>
  <r>
    <s v="ST0479"/>
    <x v="1"/>
    <s v="LEATHER"/>
    <x v="11"/>
    <n v="2000"/>
    <n v="1.3"/>
    <m/>
    <x v="1"/>
    <m/>
    <m/>
    <s v="WEMBLEY"/>
    <n v="2600"/>
    <x v="0"/>
  </r>
  <r>
    <s v="ST0480"/>
    <x v="1"/>
    <s v="LEATHER"/>
    <x v="11"/>
    <n v="797"/>
    <n v="0.8"/>
    <m/>
    <x v="1"/>
    <m/>
    <m/>
    <s v="WEMBLEY"/>
    <n v="637.6"/>
    <x v="0"/>
  </r>
  <r>
    <s v="ST0480"/>
    <x v="1"/>
    <s v="BUCKLE,ETC"/>
    <x v="10"/>
    <n v="797"/>
    <n v="0.96"/>
    <m/>
    <x v="1"/>
    <m/>
    <m/>
    <s v="WEMBLEY"/>
    <n v="765.12"/>
    <x v="0"/>
  </r>
  <r>
    <s v="ST0482"/>
    <x v="1"/>
    <s v="LEATHER"/>
    <x v="11"/>
    <n v="800"/>
    <n v="0.85"/>
    <m/>
    <x v="1"/>
    <m/>
    <m/>
    <s v="WEMBLEY"/>
    <n v="680"/>
    <x v="0"/>
  </r>
  <r>
    <s v="ST0482"/>
    <x v="1"/>
    <s v="BUCKLE,ETC"/>
    <x v="10"/>
    <n v="800"/>
    <n v="1.06"/>
    <m/>
    <x v="1"/>
    <m/>
    <m/>
    <s v="WEMBLEY"/>
    <n v="848"/>
    <x v="0"/>
  </r>
  <r>
    <s v="ST0429"/>
    <x v="1"/>
    <s v="LEATHER"/>
    <x v="11"/>
    <n v="526"/>
    <n v="0.68"/>
    <m/>
    <x v="1"/>
    <m/>
    <m/>
    <s v="WEMBLEY"/>
    <n v="357.68"/>
    <x v="0"/>
  </r>
  <r>
    <s v="ST0429"/>
    <x v="1"/>
    <s v="BUCKLE,ETC"/>
    <x v="10"/>
    <n v="526"/>
    <n v="1.1499999999999999"/>
    <m/>
    <x v="1"/>
    <m/>
    <m/>
    <s v="WEMBLEY"/>
    <n v="604.9"/>
    <x v="0"/>
  </r>
  <r>
    <s v="ST0432"/>
    <x v="1"/>
    <s v="LEATHER"/>
    <x v="11"/>
    <n v="900"/>
    <n v="1.3"/>
    <m/>
    <x v="1"/>
    <m/>
    <m/>
    <s v="WEMBLEY"/>
    <n v="1170"/>
    <x v="0"/>
  </r>
  <r>
    <s v="ST0435"/>
    <x v="1"/>
    <s v="LEATHER"/>
    <x v="11"/>
    <n v="900"/>
    <n v="1.35"/>
    <m/>
    <x v="1"/>
    <m/>
    <m/>
    <s v="WEMBLEY"/>
    <n v="1215"/>
    <x v="0"/>
  </r>
  <r>
    <s v="ST0465"/>
    <x v="1"/>
    <s v="LEATHER"/>
    <x v="11"/>
    <n v="504"/>
    <n v="1.35"/>
    <m/>
    <x v="1"/>
    <m/>
    <m/>
    <s v="WEMBLEY"/>
    <n v="680.40000000000009"/>
    <x v="0"/>
  </r>
  <r>
    <s v="ST0464"/>
    <x v="1"/>
    <s v="LEATHER"/>
    <x v="11"/>
    <n v="499"/>
    <n v="1.3"/>
    <m/>
    <x v="1"/>
    <m/>
    <m/>
    <s v="WEMBLEY"/>
    <n v="648.70000000000005"/>
    <x v="0"/>
  </r>
  <r>
    <s v="ST0475"/>
    <x v="1"/>
    <s v="LEATHER"/>
    <x v="9"/>
    <n v="800"/>
    <n v="1.5"/>
    <n v="3450"/>
    <x v="5"/>
    <m/>
    <m/>
    <s v="WEMBLEY"/>
    <n v="1200"/>
    <x v="0"/>
  </r>
  <r>
    <s v="ST0475"/>
    <x v="1"/>
    <s v="BUCKLE,ETC"/>
    <x v="10"/>
    <n v="800"/>
    <n v="0.35"/>
    <n v="805"/>
    <x v="5"/>
    <m/>
    <m/>
    <s v="WEMBLEY"/>
    <n v="280"/>
    <x v="0"/>
  </r>
  <r>
    <s v="ST0481"/>
    <x v="1"/>
    <s v="LEATHER"/>
    <x v="9"/>
    <n v="1500"/>
    <n v="1.5"/>
    <m/>
    <x v="1"/>
    <m/>
    <m/>
    <s v="WEMBLEY"/>
    <n v="2250"/>
    <x v="0"/>
  </r>
  <r>
    <s v="ST0481"/>
    <x v="1"/>
    <s v="BUCKLE,ETC"/>
    <x v="10"/>
    <n v="1500"/>
    <n v="0.35"/>
    <m/>
    <x v="1"/>
    <m/>
    <m/>
    <s v="WEMBLEY"/>
    <n v="525"/>
    <x v="0"/>
  </r>
  <r>
    <s v="ST0444"/>
    <x v="1"/>
    <s v="LEATHER"/>
    <x v="7"/>
    <n v="250"/>
    <n v="5.3"/>
    <n v="6949"/>
    <x v="5"/>
    <m/>
    <m/>
    <s v="WEMBLEY"/>
    <n v="1325"/>
    <x v="0"/>
  </r>
  <r>
    <s v="ST0444"/>
    <x v="1"/>
    <s v="BUCKLE,ETC"/>
    <x v="10"/>
    <n v="250"/>
    <n v="0.9"/>
    <n v="1024.3699999999999"/>
    <x v="5"/>
    <m/>
    <m/>
    <s v="WEMBLEY"/>
    <n v="225"/>
    <x v="0"/>
  </r>
  <r>
    <s v="ST0445"/>
    <x v="1"/>
    <s v="LEATHER"/>
    <x v="7"/>
    <n v="188"/>
    <n v="5.3"/>
    <m/>
    <x v="1"/>
    <m/>
    <m/>
    <s v="WEMBLEY"/>
    <n v="996.4"/>
    <x v="0"/>
  </r>
  <r>
    <s v="ST0445"/>
    <x v="1"/>
    <s v="BUCKLE,ETC"/>
    <x v="10"/>
    <n v="188"/>
    <n v="0.9"/>
    <m/>
    <x v="1"/>
    <m/>
    <m/>
    <s v="WEMBLEY"/>
    <n v="169.20000000000002"/>
    <x v="0"/>
  </r>
  <r>
    <s v="ST0446"/>
    <x v="1"/>
    <s v="LEATHER"/>
    <x v="7"/>
    <n v="234"/>
    <n v="5.6"/>
    <m/>
    <x v="1"/>
    <m/>
    <m/>
    <s v="WEMBLEY"/>
    <n v="1310.3999999999999"/>
    <x v="0"/>
  </r>
  <r>
    <s v="ST0446"/>
    <x v="1"/>
    <s v="BUCKLE,ETC"/>
    <x v="10"/>
    <n v="234"/>
    <n v="0.83"/>
    <m/>
    <x v="1"/>
    <m/>
    <m/>
    <s v="WEMBLEY"/>
    <n v="194.22"/>
    <x v="0"/>
  </r>
  <r>
    <s v="ST0447"/>
    <x v="1"/>
    <s v="LEATHER"/>
    <x v="7"/>
    <n v="92"/>
    <n v="5.6"/>
    <m/>
    <x v="1"/>
    <m/>
    <m/>
    <s v="WEMBLEY"/>
    <n v="515.19999999999993"/>
    <x v="0"/>
  </r>
  <r>
    <s v="ST0447"/>
    <x v="1"/>
    <s v="BUCKLE,ETC"/>
    <x v="10"/>
    <n v="92"/>
    <n v="0.83"/>
    <m/>
    <x v="1"/>
    <m/>
    <m/>
    <s v="WEMBLEY"/>
    <n v="76.36"/>
    <x v="0"/>
  </r>
  <r>
    <s v="ST0448"/>
    <x v="1"/>
    <s v="LEATHER"/>
    <x v="7"/>
    <n v="247"/>
    <n v="6"/>
    <m/>
    <x v="1"/>
    <m/>
    <m/>
    <s v="WEMBLEY"/>
    <n v="1482"/>
    <x v="0"/>
  </r>
  <r>
    <s v="ST0448"/>
    <x v="1"/>
    <s v="BUCKLE,ETC"/>
    <x v="10"/>
    <n v="247"/>
    <n v="0.77"/>
    <m/>
    <x v="1"/>
    <m/>
    <m/>
    <s v="WEMBLEY"/>
    <n v="190.19"/>
    <x v="0"/>
  </r>
  <r>
    <s v="ST0449"/>
    <x v="1"/>
    <s v="LEATHER"/>
    <x v="7"/>
    <n v="220"/>
    <n v="6"/>
    <m/>
    <x v="1"/>
    <m/>
    <m/>
    <s v="WEMBLEY"/>
    <n v="1320"/>
    <x v="0"/>
  </r>
  <r>
    <s v="ST0449"/>
    <x v="1"/>
    <s v="BUCKLE,ETC"/>
    <x v="10"/>
    <n v="220"/>
    <n v="0.77"/>
    <m/>
    <x v="1"/>
    <m/>
    <m/>
    <s v="WEMBLEY"/>
    <n v="169.4"/>
    <x v="0"/>
  </r>
  <r>
    <s v="JM2839"/>
    <x v="2"/>
    <s v="LEATHER"/>
    <x v="12"/>
    <n v="375"/>
    <n v="1.4875"/>
    <n v="14875.01"/>
    <x v="6"/>
    <m/>
    <m/>
    <s v="JM (Hillyer)"/>
    <n v="557.80999999999995"/>
    <x v="0"/>
  </r>
  <r>
    <s v="JM2843"/>
    <x v="2"/>
    <s v="LEATHER"/>
    <x v="12"/>
    <n v="572"/>
    <n v="4.3"/>
    <m/>
    <x v="1"/>
    <m/>
    <m/>
    <s v="JM (Hillyer)"/>
    <n v="2459.6"/>
    <x v="0"/>
  </r>
  <r>
    <s v="JM2843"/>
    <x v="2"/>
    <s v="BUCKLE,ETC"/>
    <x v="8"/>
    <n v="572"/>
    <n v="0.87"/>
    <n v="2299.64"/>
    <x v="6"/>
    <m/>
    <m/>
    <s v="JM (Hillyer)"/>
    <n v="497.64"/>
    <x v="0"/>
  </r>
  <r>
    <s v="JM2844"/>
    <x v="2"/>
    <s v="LEATHER"/>
    <x v="12"/>
    <n v="283"/>
    <n v="4.4000000000000004"/>
    <m/>
    <x v="1"/>
    <m/>
    <m/>
    <s v="JM (Hillyer)"/>
    <n v="1245.2"/>
    <x v="0"/>
  </r>
  <r>
    <s v="JM2844"/>
    <x v="2"/>
    <s v="BUCKLE,ETC"/>
    <x v="8"/>
    <n v="283"/>
    <n v="0.87"/>
    <m/>
    <x v="1"/>
    <m/>
    <m/>
    <s v="JM (Hillyer)"/>
    <n v="246.21"/>
    <x v="0"/>
  </r>
  <r>
    <s v="JM2845"/>
    <x v="2"/>
    <s v="LEATHER"/>
    <x v="12"/>
    <n v="368"/>
    <n v="4.3"/>
    <m/>
    <x v="1"/>
    <m/>
    <m/>
    <s v="JM (Hillyer)"/>
    <n v="1582.3999999999999"/>
    <x v="0"/>
  </r>
  <r>
    <s v="JM2845"/>
    <x v="2"/>
    <s v="BUCKLE,ETC"/>
    <x v="8"/>
    <n v="368"/>
    <n v="0.99"/>
    <m/>
    <x v="1"/>
    <m/>
    <m/>
    <s v="JM (Hillyer)"/>
    <n v="364.32"/>
    <x v="0"/>
  </r>
  <r>
    <s v="JM2846"/>
    <x v="2"/>
    <s v="LEATHER"/>
    <x v="12"/>
    <n v="573"/>
    <n v="4.3"/>
    <m/>
    <x v="1"/>
    <m/>
    <m/>
    <s v="JM (Hillyer)"/>
    <n v="2463.9"/>
    <x v="0"/>
  </r>
  <r>
    <s v="JM2846"/>
    <x v="2"/>
    <s v="BUCKLE,ETC"/>
    <x v="8"/>
    <n v="573"/>
    <n v="0.99"/>
    <m/>
    <x v="1"/>
    <m/>
    <m/>
    <s v="JM (Hillyer)"/>
    <n v="567.27"/>
    <x v="0"/>
  </r>
  <r>
    <s v="JM2847"/>
    <x v="2"/>
    <s v="LEATHER"/>
    <x v="12"/>
    <n v="100"/>
    <n v="4.4000000000000004"/>
    <m/>
    <x v="1"/>
    <m/>
    <m/>
    <s v="JM (Hillyer)"/>
    <n v="440.00000000000006"/>
    <x v="0"/>
  </r>
  <r>
    <s v="JM2847"/>
    <x v="2"/>
    <s v="BUCKLE,ETC"/>
    <x v="8"/>
    <n v="100"/>
    <n v="0.99"/>
    <m/>
    <x v="1"/>
    <m/>
    <m/>
    <s v="JM (Hillyer)"/>
    <n v="99"/>
    <x v="0"/>
  </r>
  <r>
    <s v="JM2849"/>
    <x v="2"/>
    <s v="LEATHER"/>
    <x v="12"/>
    <n v="404"/>
    <n v="4.3"/>
    <m/>
    <x v="1"/>
    <m/>
    <m/>
    <s v="JM (Hillyer)"/>
    <n v="1737.1999999999998"/>
    <x v="0"/>
  </r>
  <r>
    <s v="JM2849"/>
    <x v="2"/>
    <s v="BUCKLE,ETC"/>
    <x v="8"/>
    <n v="404"/>
    <n v="1.3"/>
    <m/>
    <x v="1"/>
    <m/>
    <m/>
    <s v="JM (Hillyer)"/>
    <n v="525.20000000000005"/>
    <x v="0"/>
  </r>
  <r>
    <s v="JM2850"/>
    <x v="2"/>
    <s v="LEATHER"/>
    <x v="12"/>
    <n v="674"/>
    <n v="4.3"/>
    <m/>
    <x v="1"/>
    <m/>
    <m/>
    <s v="JM (Hillyer)"/>
    <n v="2898.2"/>
    <x v="0"/>
  </r>
  <r>
    <s v="JM2850"/>
    <x v="2"/>
    <s v="BUCKLE,ETC"/>
    <x v="10"/>
    <n v="674"/>
    <n v="0.85"/>
    <n v="862.75"/>
    <x v="6"/>
    <m/>
    <m/>
    <s v="JM (Hillyer)"/>
    <n v="572.9"/>
    <x v="0"/>
  </r>
  <r>
    <s v="JM2851"/>
    <x v="2"/>
    <s v="LEATHER"/>
    <x v="12"/>
    <n v="97"/>
    <n v="4.3"/>
    <m/>
    <x v="1"/>
    <m/>
    <m/>
    <s v="JM (Hillyer)"/>
    <n v="417.09999999999997"/>
    <x v="0"/>
  </r>
  <r>
    <s v="JM2851"/>
    <x v="2"/>
    <s v="BUCKLE,ETC"/>
    <x v="10"/>
    <n v="97"/>
    <n v="0.85"/>
    <m/>
    <x v="1"/>
    <m/>
    <m/>
    <s v="JM (Hillyer)"/>
    <n v="82.45"/>
    <x v="0"/>
  </r>
  <r>
    <s v="JM2852"/>
    <x v="2"/>
    <s v="LEATHER"/>
    <x v="12"/>
    <n v="244"/>
    <n v="4.4000000000000004"/>
    <m/>
    <x v="1"/>
    <m/>
    <m/>
    <s v="JM (Hillyer)"/>
    <n v="1073.6000000000001"/>
    <x v="0"/>
  </r>
  <r>
    <s v="JM2852"/>
    <x v="2"/>
    <s v="BUCKLE,ETC"/>
    <x v="10"/>
    <n v="244"/>
    <n v="0.85"/>
    <m/>
    <x v="1"/>
    <m/>
    <m/>
    <s v="JM (Hillyer)"/>
    <n v="207.4"/>
    <x v="0"/>
  </r>
  <r>
    <s v="JM243SMS"/>
    <x v="2"/>
    <s v="LEATHER"/>
    <x v="12"/>
    <n v="36"/>
    <n v="4.3"/>
    <n v="180.6"/>
    <x v="6"/>
    <m/>
    <m/>
    <s v="JM (Hillyer)"/>
    <n v="154.79999999999998"/>
    <x v="0"/>
  </r>
  <r>
    <s v="JM243SMS"/>
    <x v="2"/>
    <s v="BUCKLE,ETC"/>
    <x v="10"/>
    <n v="36"/>
    <n v="0.85"/>
    <n v="35.700000000000003"/>
    <x v="6"/>
    <m/>
    <m/>
    <s v="JM (Hillyer)"/>
    <n v="30.599999999999998"/>
    <x v="0"/>
  </r>
  <r>
    <s v="JM244SMS"/>
    <x v="2"/>
    <s v="LEATHER"/>
    <x v="12"/>
    <n v="6"/>
    <n v="4.3"/>
    <m/>
    <x v="1"/>
    <m/>
    <m/>
    <s v="JM (Hillyer)"/>
    <n v="25.799999999999997"/>
    <x v="0"/>
  </r>
  <r>
    <s v="JM244SMS"/>
    <x v="2"/>
    <s v="BUCKLE,ETC"/>
    <x v="10"/>
    <n v="6"/>
    <n v="0.85"/>
    <m/>
    <x v="1"/>
    <m/>
    <m/>
    <s v="JM (Hillyer)"/>
    <n v="5.0999999999999996"/>
    <x v="0"/>
  </r>
  <r>
    <s v="SA3339"/>
    <x v="2"/>
    <s v="LEATHER"/>
    <x v="7"/>
    <n v="300"/>
    <n v="1.8"/>
    <n v="1858.95"/>
    <x v="6"/>
    <m/>
    <m/>
    <s v="SA (Aslett)"/>
    <n v="540"/>
    <x v="0"/>
  </r>
  <r>
    <s v="SA3339"/>
    <x v="2"/>
    <s v="BUCKLE,ETC"/>
    <x v="10"/>
    <n v="300"/>
    <n v="0.75"/>
    <n v="1470"/>
    <x v="6"/>
    <m/>
    <m/>
    <s v="SA (Aslett)"/>
    <n v="225"/>
    <x v="0"/>
  </r>
  <r>
    <s v="SA3340"/>
    <x v="2"/>
    <s v="LEATHER"/>
    <x v="7"/>
    <n v="300"/>
    <n v="1.2"/>
    <m/>
    <x v="1"/>
    <m/>
    <m/>
    <s v="SA (Aslett)"/>
    <n v="360"/>
    <x v="0"/>
  </r>
  <r>
    <s v="SA3340"/>
    <x v="2"/>
    <s v="BUCKLE,ETC"/>
    <x v="10"/>
    <n v="300"/>
    <n v="1.35"/>
    <m/>
    <x v="1"/>
    <m/>
    <m/>
    <s v="SA (Aslett)"/>
    <n v="405"/>
    <x v="0"/>
  </r>
  <r>
    <s v="SA3341"/>
    <x v="2"/>
    <s v="LEATHER"/>
    <x v="7"/>
    <n v="300"/>
    <n v="1.2"/>
    <m/>
    <x v="1"/>
    <m/>
    <m/>
    <s v="SA (Aslett)"/>
    <n v="360"/>
    <x v="0"/>
  </r>
  <r>
    <s v="SA3341"/>
    <x v="2"/>
    <s v="BUCKLE,ETC"/>
    <x v="10"/>
    <n v="300"/>
    <n v="1.45"/>
    <m/>
    <x v="1"/>
    <m/>
    <m/>
    <s v="SA (Aslett)"/>
    <n v="435"/>
    <x v="0"/>
  </r>
  <r>
    <s v="SA3342"/>
    <x v="2"/>
    <s v="LEATHER"/>
    <x v="7"/>
    <n v="300"/>
    <n v="1.92"/>
    <m/>
    <x v="1"/>
    <m/>
    <m/>
    <s v="SA (Aslett)"/>
    <n v="576"/>
    <x v="0"/>
  </r>
  <r>
    <s v="SA3342"/>
    <x v="2"/>
    <s v="BUCKLE,ETC"/>
    <x v="10"/>
    <n v="300"/>
    <n v="1.35"/>
    <m/>
    <x v="1"/>
    <m/>
    <m/>
    <s v="SA (Aslett)"/>
    <n v="405"/>
    <x v="0"/>
  </r>
  <r>
    <s v="SA3196 shortage"/>
    <x v="2"/>
    <s v="LEATHER"/>
    <x v="7"/>
    <n v="17"/>
    <n v="1.35"/>
    <m/>
    <x v="1"/>
    <m/>
    <m/>
    <s v="SA (Aslett)"/>
    <n v="22.950000000000003"/>
    <x v="0"/>
  </r>
  <r>
    <s v="SA3196 shortage"/>
    <x v="2"/>
    <s v="BUCKLE,ETC"/>
    <x v="8"/>
    <n v="17"/>
    <n v="0.7"/>
    <n v="11.9"/>
    <x v="6"/>
    <m/>
    <m/>
    <s v="SA (Aslett)"/>
    <n v="11.899999999999999"/>
    <x v="0"/>
  </r>
  <r>
    <s v="JW1087"/>
    <x v="2"/>
    <s v="LEATHER"/>
    <x v="0"/>
    <n v="520"/>
    <n v="3.1"/>
    <n v="4206.75"/>
    <x v="7"/>
    <m/>
    <m/>
    <s v="JW (Wightwick)"/>
    <n v="1612"/>
    <x v="0"/>
  </r>
  <r>
    <s v="JW1087"/>
    <x v="2"/>
    <s v="BUCKLE,ETC"/>
    <x v="10"/>
    <n v="520"/>
    <n v="1.4"/>
    <n v="728"/>
    <x v="7"/>
    <m/>
    <m/>
    <s v="JW (Wightwick)"/>
    <n v="728"/>
    <x v="0"/>
  </r>
  <r>
    <s v="JM2870"/>
    <x v="2"/>
    <s v="LEATHER"/>
    <x v="0"/>
    <n v="485"/>
    <n v="5.35"/>
    <m/>
    <x v="1"/>
    <m/>
    <m/>
    <s v="JM (Hillyer)"/>
    <n v="2594.75"/>
    <x v="0"/>
  </r>
  <r>
    <s v="SA3211"/>
    <x v="2"/>
    <s v="LEATHER"/>
    <x v="9"/>
    <n v="500"/>
    <n v="2.65"/>
    <n v="5735"/>
    <x v="7"/>
    <m/>
    <m/>
    <s v="SA (Aslett)"/>
    <n v="1325"/>
    <x v="0"/>
  </r>
  <r>
    <s v="SA3213"/>
    <x v="2"/>
    <s v="LEATHER"/>
    <x v="9"/>
    <n v="500"/>
    <n v="2.65"/>
    <m/>
    <x v="1"/>
    <m/>
    <m/>
    <s v="SA (Aslett)"/>
    <n v="1325"/>
    <x v="0"/>
  </r>
  <r>
    <s v="SA3219"/>
    <x v="2"/>
    <s v="LEATHER"/>
    <x v="9"/>
    <n v="250"/>
    <n v="2.65"/>
    <m/>
    <x v="1"/>
    <m/>
    <m/>
    <s v="SA (Aslett)"/>
    <n v="662.5"/>
    <x v="0"/>
  </r>
  <r>
    <s v="SA3220"/>
    <x v="2"/>
    <s v="LEATHER"/>
    <x v="9"/>
    <n v="250"/>
    <n v="2.65"/>
    <m/>
    <x v="1"/>
    <m/>
    <m/>
    <s v="SA (Aslett)"/>
    <n v="662.5"/>
    <x v="0"/>
  </r>
  <r>
    <s v="JM2888"/>
    <x v="2"/>
    <s v="LEATHER"/>
    <x v="9"/>
    <n v="400"/>
    <n v="4.4000000000000004"/>
    <m/>
    <x v="1"/>
    <m/>
    <m/>
    <s v="JM (Hillyer)"/>
    <n v="1760.0000000000002"/>
    <x v="0"/>
  </r>
  <r>
    <s v="JM2888"/>
    <x v="2"/>
    <s v="BUCKLE,ETC"/>
    <x v="10"/>
    <n v="400"/>
    <n v="0.6"/>
    <n v="390"/>
    <x v="7"/>
    <m/>
    <m/>
    <s v="JM (Hillyer)"/>
    <n v="240"/>
    <x v="0"/>
  </r>
  <r>
    <s v="SA3345"/>
    <x v="2"/>
    <s v="LEATHER"/>
    <x v="7"/>
    <n v="246"/>
    <n v="1.1499999999999999"/>
    <n v="1500.65"/>
    <x v="7"/>
    <m/>
    <m/>
    <s v="SA (Aslett)"/>
    <n v="282.89999999999998"/>
    <x v="0"/>
  </r>
  <r>
    <s v="SA3345"/>
    <x v="2"/>
    <s v="BUCKLE,ETC"/>
    <x v="10"/>
    <n v="246"/>
    <n v="1.45"/>
    <n v="739.2"/>
    <x v="7"/>
    <m/>
    <m/>
    <s v="SA (Aslett)"/>
    <n v="356.7"/>
    <x v="0"/>
  </r>
  <r>
    <s v="SA3346"/>
    <x v="2"/>
    <s v="LEATHER"/>
    <x v="7"/>
    <n v="255"/>
    <n v="1.05"/>
    <m/>
    <x v="1"/>
    <m/>
    <m/>
    <s v="SA (Aslett)"/>
    <n v="267.75"/>
    <x v="0"/>
  </r>
  <r>
    <s v="SA3346"/>
    <x v="2"/>
    <s v="BUCKLE,ETC"/>
    <x v="10"/>
    <n v="255"/>
    <n v="1.5"/>
    <m/>
    <x v="1"/>
    <m/>
    <m/>
    <s v="SA (Aslett)"/>
    <n v="382.5"/>
    <x v="0"/>
  </r>
  <r>
    <s v="SA3309"/>
    <x v="2"/>
    <s v="LEATHER"/>
    <x v="7"/>
    <n v="500"/>
    <n v="1.9"/>
    <m/>
    <x v="1"/>
    <m/>
    <m/>
    <s v="SA (Aslett)"/>
    <n v="950"/>
    <x v="0"/>
  </r>
  <r>
    <s v="SA3309"/>
    <x v="2"/>
    <s v="BUCKLE,ETC"/>
    <x v="13"/>
    <n v="500"/>
    <n v="1.55"/>
    <n v="775"/>
    <x v="7"/>
    <m/>
    <m/>
    <s v="SA (Aslett)"/>
    <n v="775"/>
    <x v="0"/>
  </r>
  <r>
    <s v="RAJM0056SMS"/>
    <x v="3"/>
    <s v="LEATHER"/>
    <x v="5"/>
    <n v="15"/>
    <n v="7.5"/>
    <n v="190.5"/>
    <x v="8"/>
    <s v="RHK0002080"/>
    <n v="260.89999999999998"/>
    <s v="RAJM"/>
    <n v="112.5"/>
    <x v="0"/>
  </r>
  <r>
    <s v="RAJM0056SMS"/>
    <x v="3"/>
    <s v="BUCKLE,ETC"/>
    <x v="8"/>
    <n v="15"/>
    <n v="0.75"/>
    <n v="97.8"/>
    <x v="8"/>
    <m/>
    <m/>
    <s v="RAJM"/>
    <n v="11.25"/>
    <x v="0"/>
  </r>
  <r>
    <s v="RAJM0063SMS"/>
    <x v="3"/>
    <s v="LEATHER"/>
    <x v="5"/>
    <n v="15"/>
    <n v="5.2"/>
    <m/>
    <x v="8"/>
    <s v="RHK0002062"/>
    <n v="1695.85"/>
    <s v="RAJM"/>
    <n v="78"/>
    <x v="0"/>
  </r>
  <r>
    <s v="RAJM0063SMS"/>
    <x v="3"/>
    <s v="BUCKLE,ETC"/>
    <x v="8"/>
    <n v="15"/>
    <n v="0.7"/>
    <m/>
    <x v="1"/>
    <m/>
    <m/>
    <s v="RAJM"/>
    <n v="10.5"/>
    <x v="0"/>
  </r>
  <r>
    <s v="RAJM0052SMS"/>
    <x v="3"/>
    <s v="LEATHER"/>
    <x v="7"/>
    <n v="15"/>
    <n v="5.25"/>
    <n v="588.45000000000005"/>
    <x v="8"/>
    <m/>
    <m/>
    <s v="RAJM"/>
    <n v="78.75"/>
    <x v="0"/>
  </r>
  <r>
    <s v="RAJM0052SMS"/>
    <x v="3"/>
    <s v="BUCKLE,ETC"/>
    <x v="8"/>
    <n v="15"/>
    <n v="0.72"/>
    <m/>
    <x v="1"/>
    <m/>
    <m/>
    <s v="RAJM"/>
    <n v="10.799999999999999"/>
    <x v="0"/>
  </r>
  <r>
    <s v="RAJM0053SMS"/>
    <x v="3"/>
    <s v="LEATHER"/>
    <x v="7"/>
    <n v="15"/>
    <n v="4.5"/>
    <m/>
    <x v="1"/>
    <m/>
    <m/>
    <s v="RAJM"/>
    <n v="67.5"/>
    <x v="0"/>
  </r>
  <r>
    <s v="RAJM0054SMS"/>
    <x v="3"/>
    <s v="LEATHER"/>
    <x v="7"/>
    <n v="15"/>
    <n v="2.65"/>
    <m/>
    <x v="1"/>
    <m/>
    <m/>
    <s v="RAJM"/>
    <n v="39.75"/>
    <x v="0"/>
  </r>
  <r>
    <s v="RAJM0054SMS"/>
    <x v="3"/>
    <s v="BUCKLE,ETC"/>
    <x v="8"/>
    <n v="15"/>
    <n v="0.75"/>
    <m/>
    <x v="1"/>
    <m/>
    <m/>
    <s v="RAJM"/>
    <n v="11.25"/>
    <x v="0"/>
  </r>
  <r>
    <s v="RAJM0055SMS"/>
    <x v="3"/>
    <s v="LEATHER"/>
    <x v="7"/>
    <n v="15"/>
    <n v="1.86"/>
    <m/>
    <x v="1"/>
    <m/>
    <m/>
    <s v="RAJM"/>
    <n v="27.900000000000002"/>
    <x v="0"/>
  </r>
  <r>
    <s v="RAJM0055SMS"/>
    <x v="3"/>
    <s v="BUCKLE,ETC"/>
    <x v="8"/>
    <n v="15"/>
    <n v="0.7"/>
    <m/>
    <x v="1"/>
    <m/>
    <m/>
    <s v="RAJM"/>
    <n v="10.5"/>
    <x v="0"/>
  </r>
  <r>
    <s v="RAJM0057SMS"/>
    <x v="3"/>
    <s v="LEATHER"/>
    <x v="7"/>
    <n v="15"/>
    <n v="2.35"/>
    <m/>
    <x v="1"/>
    <m/>
    <m/>
    <s v="RAJM"/>
    <n v="35.25"/>
    <x v="0"/>
  </r>
  <r>
    <s v="RAJM0057SMS"/>
    <x v="3"/>
    <s v="BUCKLE,ETC"/>
    <x v="10"/>
    <n v="15"/>
    <n v="0.36"/>
    <n v="5.4"/>
    <x v="8"/>
    <m/>
    <m/>
    <s v="RAJM"/>
    <n v="5.3999999999999995"/>
    <x v="0"/>
  </r>
  <r>
    <s v="RAJM0058SMS"/>
    <x v="3"/>
    <s v="LEATHER"/>
    <x v="7"/>
    <n v="15"/>
    <n v="3.27"/>
    <m/>
    <x v="1"/>
    <m/>
    <m/>
    <s v="RAJM"/>
    <n v="49.05"/>
    <x v="0"/>
  </r>
  <r>
    <s v="RAJM0058SMS"/>
    <x v="3"/>
    <s v="BUCKLE,ETC"/>
    <x v="8"/>
    <n v="15"/>
    <n v="0.85"/>
    <m/>
    <x v="1"/>
    <m/>
    <m/>
    <s v="RAJM"/>
    <n v="12.75"/>
    <x v="0"/>
  </r>
  <r>
    <s v="RAJM0059SMS"/>
    <x v="3"/>
    <s v="LEATHER"/>
    <x v="7"/>
    <n v="15"/>
    <n v="4.8499999999999996"/>
    <m/>
    <x v="1"/>
    <m/>
    <m/>
    <s v="RAJM"/>
    <n v="72.75"/>
    <x v="0"/>
  </r>
  <r>
    <s v="RAJM0060SMS"/>
    <x v="3"/>
    <s v="LEATHER"/>
    <x v="7"/>
    <n v="15"/>
    <n v="5.5"/>
    <m/>
    <x v="1"/>
    <m/>
    <m/>
    <s v="RAJM"/>
    <n v="82.5"/>
    <x v="0"/>
  </r>
  <r>
    <s v="RAJM0061SMS"/>
    <x v="3"/>
    <s v="LEATHER"/>
    <x v="7"/>
    <n v="15"/>
    <n v="2.4500000000000002"/>
    <m/>
    <x v="1"/>
    <m/>
    <m/>
    <s v="RAJM"/>
    <n v="36.75"/>
    <x v="0"/>
  </r>
  <r>
    <s v="RAJM0061SMS"/>
    <x v="3"/>
    <s v="BUCKLE,ETC"/>
    <x v="8"/>
    <n v="15"/>
    <n v="0.7"/>
    <m/>
    <x v="1"/>
    <m/>
    <m/>
    <s v="RAJM"/>
    <n v="10.5"/>
    <x v="0"/>
  </r>
  <r>
    <s v="RAJM0062SMS"/>
    <x v="3"/>
    <s v="LEATHER"/>
    <x v="7"/>
    <n v="15"/>
    <n v="1.7"/>
    <m/>
    <x v="1"/>
    <m/>
    <m/>
    <s v="RAJM"/>
    <n v="25.5"/>
    <x v="0"/>
  </r>
  <r>
    <s v="RAJM0062SMS"/>
    <x v="3"/>
    <s v="BUCKLE,ETC"/>
    <x v="8"/>
    <n v="15"/>
    <n v="0.75"/>
    <m/>
    <x v="1"/>
    <m/>
    <m/>
    <s v="RAJM"/>
    <n v="11.25"/>
    <x v="0"/>
  </r>
  <r>
    <s v="RAJM0064SMS"/>
    <x v="3"/>
    <s v="LEATHER"/>
    <x v="7"/>
    <n v="15"/>
    <n v="4.8499999999999996"/>
    <m/>
    <x v="1"/>
    <m/>
    <m/>
    <s v="RAJM"/>
    <n v="72.75"/>
    <x v="0"/>
  </r>
  <r>
    <s v="RAJM0064SMS"/>
    <x v="3"/>
    <s v="BUCKLE,ETC"/>
    <x v="8"/>
    <n v="15"/>
    <n v="0.6"/>
    <m/>
    <x v="1"/>
    <m/>
    <m/>
    <s v="RAJM"/>
    <n v="9"/>
    <x v="0"/>
  </r>
  <r>
    <s v="JM0249SMS"/>
    <x v="2"/>
    <s v="LEATHER"/>
    <x v="14"/>
    <n v="2"/>
    <n v="4.97"/>
    <n v="154.84"/>
    <x v="9"/>
    <m/>
    <m/>
    <s v="JM (Hillyer)"/>
    <n v="9.94"/>
    <x v="0"/>
  </r>
  <r>
    <s v="JM0249SMS"/>
    <x v="2"/>
    <s v="BUCKLE,ETC"/>
    <x v="1"/>
    <n v="1"/>
    <n v="1"/>
    <n v="22"/>
    <x v="9"/>
    <m/>
    <m/>
    <s v="JM (Hillyer)"/>
    <n v="1"/>
    <x v="0"/>
  </r>
  <r>
    <s v="JM0253SMS"/>
    <x v="2"/>
    <s v="LEATHER"/>
    <x v="14"/>
    <n v="23"/>
    <n v="6.3"/>
    <m/>
    <x v="1"/>
    <m/>
    <m/>
    <s v="JM (Hillyer)"/>
    <n v="144.9"/>
    <x v="0"/>
  </r>
  <r>
    <s v="JM0253SMS"/>
    <x v="2"/>
    <s v="BUCKLE,ETC"/>
    <x v="1"/>
    <n v="21"/>
    <n v="1"/>
    <m/>
    <x v="1"/>
    <m/>
    <m/>
    <s v="JM (Hillyer)"/>
    <n v="21"/>
    <x v="0"/>
  </r>
  <r>
    <s v="SA3328"/>
    <x v="2"/>
    <s v="LEATHER"/>
    <x v="7"/>
    <n v="240"/>
    <n v="2.0499999999999998"/>
    <n v="6100"/>
    <x v="9"/>
    <m/>
    <m/>
    <s v="SA (Aslett)"/>
    <n v="491.99999999999994"/>
    <x v="0"/>
  </r>
  <r>
    <s v="SA3328"/>
    <x v="2"/>
    <s v="BUCKLE,ETC"/>
    <x v="13"/>
    <n v="240"/>
    <n v="1.25"/>
    <n v="949.5"/>
    <x v="9"/>
    <m/>
    <m/>
    <s v="SA (Aslett)"/>
    <n v="300"/>
    <x v="0"/>
  </r>
  <r>
    <s v="SA3328"/>
    <x v="2"/>
    <s v="BUCKLE,ETC"/>
    <x v="1"/>
    <n v="240"/>
    <n v="0.2"/>
    <n v="58.8"/>
    <x v="9"/>
    <m/>
    <m/>
    <s v="SA (Aslett)"/>
    <n v="48"/>
    <x v="0"/>
  </r>
  <r>
    <s v="SA3329"/>
    <x v="2"/>
    <s v="LEATHER"/>
    <x v="7"/>
    <n v="54"/>
    <n v="2.0499999999999998"/>
    <m/>
    <x v="1"/>
    <m/>
    <m/>
    <s v="SA (Aslett)"/>
    <n v="110.69999999999999"/>
    <x v="0"/>
  </r>
  <r>
    <s v="SA3329"/>
    <x v="2"/>
    <s v="BUCKLE,ETC"/>
    <x v="13"/>
    <n v="54"/>
    <n v="1.25"/>
    <m/>
    <x v="1"/>
    <m/>
    <m/>
    <s v="SA (Aslett)"/>
    <n v="67.5"/>
    <x v="0"/>
  </r>
  <r>
    <s v="SA3329"/>
    <x v="2"/>
    <s v="BUCKLE,ETC"/>
    <x v="1"/>
    <n v="54"/>
    <n v="0.2"/>
    <m/>
    <x v="1"/>
    <m/>
    <m/>
    <s v="SA (Aslett)"/>
    <n v="10.8"/>
    <x v="0"/>
  </r>
  <r>
    <s v="JW1086"/>
    <x v="2"/>
    <s v="LEATHER"/>
    <x v="7"/>
    <n v="503"/>
    <n v="4.0999999999999996"/>
    <m/>
    <x v="1"/>
    <m/>
    <m/>
    <s v="JW (Wightwick)"/>
    <n v="2062.2999999999997"/>
    <x v="0"/>
  </r>
  <r>
    <s v="JW1092"/>
    <x v="2"/>
    <s v="LEATHER"/>
    <x v="7"/>
    <n v="600"/>
    <n v="2.85"/>
    <m/>
    <x v="1"/>
    <m/>
    <m/>
    <s v="JW (Wightwick)"/>
    <n v="1710"/>
    <x v="0"/>
  </r>
  <r>
    <s v="JW1092"/>
    <x v="2"/>
    <s v="BUCKLE,ETC"/>
    <x v="13"/>
    <n v="600"/>
    <n v="0.62"/>
    <m/>
    <x v="1"/>
    <m/>
    <m/>
    <s v="JW (Wightwick)"/>
    <n v="372"/>
    <x v="0"/>
  </r>
  <r>
    <s v="JW1090"/>
    <x v="2"/>
    <s v="LEATHER"/>
    <x v="7"/>
    <n v="300"/>
    <n v="5.75"/>
    <m/>
    <x v="1"/>
    <m/>
    <m/>
    <s v="JW (Wightwick)"/>
    <n v="1725"/>
    <x v="0"/>
  </r>
  <r>
    <s v="JW1090"/>
    <x v="2"/>
    <s v="BUCKLE,ETC"/>
    <x v="13"/>
    <n v="300"/>
    <n v="0.7"/>
    <m/>
    <x v="1"/>
    <m/>
    <m/>
    <s v="JW (Wightwick)"/>
    <n v="210"/>
    <x v="0"/>
  </r>
  <r>
    <s v="JW1084"/>
    <x v="2"/>
    <s v="LEATHER"/>
    <x v="2"/>
    <n v="520"/>
    <n v="5.15"/>
    <n v="2678"/>
    <x v="9"/>
    <m/>
    <m/>
    <s v="JW (Wightwick)"/>
    <n v="2678"/>
    <x v="0"/>
  </r>
  <r>
    <s v="JM2892"/>
    <x v="2"/>
    <s v="LEATHER"/>
    <x v="7"/>
    <n v="150"/>
    <n v="6.39"/>
    <n v="10286.75"/>
    <x v="10"/>
    <m/>
    <m/>
    <s v="JM (Hillyer)"/>
    <n v="958.5"/>
    <x v="0"/>
  </r>
  <r>
    <s v="JM2891"/>
    <x v="2"/>
    <s v="LEATHER"/>
    <x v="7"/>
    <n v="650"/>
    <n v="6.39"/>
    <m/>
    <x v="1"/>
    <m/>
    <m/>
    <s v="JM (Hillyer)"/>
    <n v="4153.5"/>
    <x v="0"/>
  </r>
  <r>
    <s v="JW1100"/>
    <x v="2"/>
    <s v="LEATHER"/>
    <x v="7"/>
    <n v="200"/>
    <n v="1.55"/>
    <m/>
    <x v="1"/>
    <m/>
    <m/>
    <s v="JW (Wightwick)"/>
    <n v="310"/>
    <x v="0"/>
  </r>
  <r>
    <s v="JW1100"/>
    <x v="2"/>
    <s v="BUCKLE,ETC"/>
    <x v="10"/>
    <n v="200"/>
    <n v="0.4"/>
    <n v="500.5"/>
    <x v="10"/>
    <m/>
    <m/>
    <s v="JW (Wightwick)"/>
    <n v="80"/>
    <x v="0"/>
  </r>
  <r>
    <s v="SA3314"/>
    <x v="2"/>
    <s v="LEATHER"/>
    <x v="7"/>
    <n v="1000"/>
    <n v="1.05"/>
    <m/>
    <x v="1"/>
    <m/>
    <m/>
    <s v="SA (Aslett)"/>
    <n v="1050"/>
    <x v="0"/>
  </r>
  <r>
    <s v="SA3314"/>
    <x v="2"/>
    <s v="BUCKLE,ETC"/>
    <x v="13"/>
    <n v="1000"/>
    <n v="1.65"/>
    <n v="2193.75"/>
    <x v="10"/>
    <m/>
    <m/>
    <s v="SA (Aslett)"/>
    <n v="1650"/>
    <x v="0"/>
  </r>
  <r>
    <s v="JM2865 shortage"/>
    <x v="2"/>
    <s v="LEATHER"/>
    <x v="7"/>
    <n v="375"/>
    <n v="2.4300000000000002"/>
    <m/>
    <x v="1"/>
    <m/>
    <m/>
    <s v="JM (Hillyer)"/>
    <n v="911.25000000000011"/>
    <x v="0"/>
  </r>
  <r>
    <s v="JM2865 shortage"/>
    <x v="2"/>
    <s v="BUCKLE,ETC"/>
    <x v="13"/>
    <n v="375"/>
    <n v="1.45"/>
    <m/>
    <x v="1"/>
    <m/>
    <m/>
    <s v="JM (Hillyer)"/>
    <n v="543.75"/>
    <x v="0"/>
  </r>
  <r>
    <s v="SA3245 shortage"/>
    <x v="2"/>
    <s v="LEATHER"/>
    <x v="7"/>
    <n v="290"/>
    <n v="1.1499999999999999"/>
    <m/>
    <x v="1"/>
    <m/>
    <m/>
    <s v="SA (Aslett)"/>
    <n v="333.5"/>
    <x v="0"/>
  </r>
  <r>
    <s v="SA3245 shortage"/>
    <x v="2"/>
    <s v="BUCKLE,ETC"/>
    <x v="10"/>
    <n v="290"/>
    <n v="1.45"/>
    <m/>
    <x v="1"/>
    <m/>
    <m/>
    <s v="SA (Aslett)"/>
    <n v="420.5"/>
    <x v="0"/>
  </r>
  <r>
    <s v="JW1102"/>
    <x v="2"/>
    <s v="LEATHER"/>
    <x v="7"/>
    <n v="200"/>
    <n v="6.85"/>
    <m/>
    <x v="1"/>
    <m/>
    <m/>
    <s v="JW (Wightwick)"/>
    <n v="1370"/>
    <x v="0"/>
  </r>
  <r>
    <s v="JW1102"/>
    <x v="2"/>
    <s v="BUCKLE,ETC"/>
    <x v="1"/>
    <n v="200"/>
    <n v="2"/>
    <n v="760"/>
    <x v="10"/>
    <m/>
    <m/>
    <s v="JW (Wightwick)"/>
    <n v="400"/>
    <x v="0"/>
  </r>
  <r>
    <s v="JW1103"/>
    <x v="2"/>
    <s v="LEATHER"/>
    <x v="7"/>
    <n v="200"/>
    <n v="6"/>
    <m/>
    <x v="1"/>
    <m/>
    <m/>
    <s v="JW (Wightwick)"/>
    <n v="1200"/>
    <x v="0"/>
  </r>
  <r>
    <s v="JW1103"/>
    <x v="2"/>
    <s v="BUCKLE,ETC"/>
    <x v="1"/>
    <n v="200"/>
    <n v="1.8"/>
    <m/>
    <x v="1"/>
    <m/>
    <m/>
    <s v="JW (Wightwick)"/>
    <n v="360"/>
    <x v="0"/>
  </r>
  <r>
    <s v="RAJM218"/>
    <x v="2"/>
    <s v="LEATHER"/>
    <x v="7"/>
    <n v="375"/>
    <n v="3.25"/>
    <n v="15371.25"/>
    <x v="8"/>
    <s v="RHK0002067"/>
    <n v="54150"/>
    <s v="RAJM"/>
    <n v="1218.75"/>
    <x v="0"/>
  </r>
  <r>
    <s v="RAJM218"/>
    <x v="2"/>
    <s v="BUCKLE,ETC"/>
    <x v="8"/>
    <n v="375"/>
    <n v="0.7"/>
    <n v="1364.75"/>
    <x v="8"/>
    <m/>
    <m/>
    <s v="RAJM"/>
    <n v="262.5"/>
    <x v="0"/>
  </r>
  <r>
    <s v="RAJM220"/>
    <x v="2"/>
    <s v="LEATHER"/>
    <x v="7"/>
    <n v="425"/>
    <n v="5.0999999999999996"/>
    <m/>
    <x v="1"/>
    <m/>
    <m/>
    <s v="RAJM"/>
    <n v="2167.5"/>
    <x v="0"/>
  </r>
  <r>
    <s v="RAJM220"/>
    <x v="2"/>
    <s v="BUCKLE,ETC"/>
    <x v="8"/>
    <n v="425"/>
    <n v="0.85"/>
    <m/>
    <x v="1"/>
    <m/>
    <m/>
    <s v="RAJM"/>
    <n v="361.25"/>
    <x v="0"/>
  </r>
  <r>
    <s v="RAJM225"/>
    <x v="2"/>
    <s v="LEATHER"/>
    <x v="7"/>
    <n v="300"/>
    <n v="2.5"/>
    <m/>
    <x v="1"/>
    <m/>
    <m/>
    <s v="RAJM"/>
    <n v="750"/>
    <x v="0"/>
  </r>
  <r>
    <s v="RAJM225"/>
    <x v="2"/>
    <s v="BUCKLE,ETC"/>
    <x v="10"/>
    <n v="300"/>
    <n v="1.4"/>
    <n v="1065"/>
    <x v="8"/>
    <m/>
    <m/>
    <s v="RAJM"/>
    <n v="420"/>
    <x v="0"/>
  </r>
  <r>
    <s v="RAJM219"/>
    <x v="2"/>
    <s v="LEATHER"/>
    <x v="7"/>
    <n v="300"/>
    <n v="3.25"/>
    <m/>
    <x v="1"/>
    <m/>
    <m/>
    <s v="RAJM"/>
    <n v="975"/>
    <x v="0"/>
  </r>
  <r>
    <s v="RAJM219"/>
    <x v="2"/>
    <s v="BUCKLE,ETC"/>
    <x v="8"/>
    <n v="300"/>
    <n v="0.7"/>
    <m/>
    <x v="1"/>
    <m/>
    <m/>
    <s v="RAJM"/>
    <n v="210"/>
    <x v="0"/>
  </r>
  <r>
    <s v="RAJM221"/>
    <x v="2"/>
    <s v="LEATHER"/>
    <x v="7"/>
    <n v="300"/>
    <n v="5.25"/>
    <m/>
    <x v="1"/>
    <m/>
    <m/>
    <s v="RAJM"/>
    <n v="1575"/>
    <x v="0"/>
  </r>
  <r>
    <s v="RAJM221"/>
    <x v="2"/>
    <s v="BUCKLE,ETC"/>
    <x v="8"/>
    <n v="300"/>
    <n v="0.51"/>
    <m/>
    <x v="1"/>
    <m/>
    <m/>
    <s v="RAJM"/>
    <n v="153"/>
    <x v="0"/>
  </r>
  <r>
    <s v="RAJM222"/>
    <x v="2"/>
    <s v="LEATHER"/>
    <x v="7"/>
    <n v="300"/>
    <n v="5.25"/>
    <m/>
    <x v="1"/>
    <m/>
    <m/>
    <s v="RAJM"/>
    <n v="1575"/>
    <x v="0"/>
  </r>
  <r>
    <s v="RAJM222"/>
    <x v="2"/>
    <s v="BUCKLE,ETC"/>
    <x v="8"/>
    <n v="300"/>
    <n v="0.51"/>
    <m/>
    <x v="1"/>
    <m/>
    <m/>
    <s v="RAJM"/>
    <n v="153"/>
    <x v="0"/>
  </r>
  <r>
    <s v="RAJM223"/>
    <x v="2"/>
    <s v="LEATHER"/>
    <x v="7"/>
    <n v="300"/>
    <n v="2"/>
    <m/>
    <x v="1"/>
    <m/>
    <m/>
    <s v="RAJM"/>
    <n v="600"/>
    <x v="0"/>
  </r>
  <r>
    <s v="RAJM223"/>
    <x v="2"/>
    <s v="BUCKLE,ETC"/>
    <x v="10"/>
    <n v="300"/>
    <n v="0.75"/>
    <m/>
    <x v="1"/>
    <m/>
    <m/>
    <s v="RAJM"/>
    <n v="225"/>
    <x v="0"/>
  </r>
  <r>
    <s v="RAJM224"/>
    <x v="2"/>
    <s v="LEATHER"/>
    <x v="7"/>
    <n v="300"/>
    <n v="2.5"/>
    <m/>
    <x v="1"/>
    <m/>
    <m/>
    <s v="RAJM"/>
    <n v="750"/>
    <x v="0"/>
  </r>
  <r>
    <s v="RAJM224"/>
    <x v="2"/>
    <s v="BUCKLE,ETC"/>
    <x v="10"/>
    <n v="300"/>
    <n v="1.4"/>
    <m/>
    <x v="1"/>
    <m/>
    <m/>
    <s v="RAJM"/>
    <n v="420"/>
    <x v="0"/>
  </r>
  <r>
    <s v="RAJM227"/>
    <x v="2"/>
    <s v="LEATHER"/>
    <x v="7"/>
    <n v="300"/>
    <n v="6.85"/>
    <m/>
    <x v="1"/>
    <m/>
    <m/>
    <s v="RAJM"/>
    <n v="2055"/>
    <x v="0"/>
  </r>
  <r>
    <s v="RAJM228"/>
    <x v="2"/>
    <s v="LEATHER"/>
    <x v="7"/>
    <n v="300"/>
    <n v="6.85"/>
    <m/>
    <x v="1"/>
    <m/>
    <m/>
    <s v="RAJM"/>
    <n v="2055"/>
    <x v="0"/>
  </r>
  <r>
    <s v="RAJM229"/>
    <x v="2"/>
    <s v="LEATHER"/>
    <x v="7"/>
    <n v="300"/>
    <n v="5.5"/>
    <m/>
    <x v="1"/>
    <m/>
    <m/>
    <s v="RAJM"/>
    <n v="1650"/>
    <x v="0"/>
  </r>
  <r>
    <s v="RAJM229"/>
    <x v="2"/>
    <s v="BUCKLE,ETC"/>
    <x v="8"/>
    <n v="300"/>
    <n v="0.75"/>
    <m/>
    <x v="1"/>
    <m/>
    <m/>
    <s v="RAJM"/>
    <n v="225"/>
    <x v="0"/>
  </r>
  <r>
    <s v="RAJM226"/>
    <x v="2"/>
    <s v="LEATHER"/>
    <x v="5"/>
    <n v="300"/>
    <n v="2.2000000000000002"/>
    <n v="1890"/>
    <x v="8"/>
    <m/>
    <m/>
    <s v="RAJM"/>
    <n v="660"/>
    <x v="0"/>
  </r>
  <r>
    <s v="RAJM230"/>
    <x v="2"/>
    <s v="LEATHER"/>
    <x v="5"/>
    <n v="300"/>
    <n v="4.0999999999999996"/>
    <m/>
    <x v="1"/>
    <m/>
    <m/>
    <s v="RAJM"/>
    <n v="1230"/>
    <x v="0"/>
  </r>
  <r>
    <s v="RAJM230"/>
    <x v="2"/>
    <s v="BUCKLE,ETC"/>
    <x v="8"/>
    <n v="300"/>
    <n v="1.3"/>
    <n v="390"/>
    <x v="8"/>
    <m/>
    <m/>
    <s v="RAJM"/>
    <n v="390"/>
    <x v="0"/>
  </r>
  <r>
    <s v="SA3198 the balance"/>
    <x v="2"/>
    <s v="LEATHER"/>
    <x v="7"/>
    <n v="15"/>
    <n v="1.94"/>
    <n v="29.1"/>
    <x v="10"/>
    <m/>
    <m/>
    <s v="SA (Aslett)"/>
    <n v="29.099999999999998"/>
    <x v="0"/>
  </r>
  <r>
    <s v="SA3198 the balance"/>
    <x v="2"/>
    <s v="BUCKLE,ETC"/>
    <x v="8"/>
    <n v="15"/>
    <n v="0.67"/>
    <n v="10.050000000000001"/>
    <x v="10"/>
    <m/>
    <m/>
    <s v="SA (Aslett)"/>
    <n v="10.050000000000001"/>
    <x v="0"/>
  </r>
  <r>
    <s v="JM267SMS"/>
    <x v="2"/>
    <s v="LEATHER"/>
    <x v="9"/>
    <n v="6"/>
    <n v="0.8"/>
    <n v="266.8"/>
    <x v="11"/>
    <m/>
    <m/>
    <s v="JM (Hillyer)"/>
    <n v="4.8000000000000007"/>
    <x v="0"/>
  </r>
  <r>
    <s v="JM267SMS"/>
    <x v="2"/>
    <s v="BUCKLE,ETC"/>
    <x v="8"/>
    <n v="6"/>
    <n v="1.39"/>
    <n v="166.68"/>
    <x v="11"/>
    <m/>
    <m/>
    <s v="JM (Hillyer)"/>
    <n v="8.34"/>
    <x v="0"/>
  </r>
  <r>
    <s v="JM269SMS"/>
    <x v="2"/>
    <s v="LEATHER"/>
    <x v="9"/>
    <n v="6"/>
    <n v="0.8"/>
    <m/>
    <x v="1"/>
    <m/>
    <m/>
    <s v="JM (Hillyer)"/>
    <n v="4.8000000000000007"/>
    <x v="0"/>
  </r>
  <r>
    <s v="JM269SMS"/>
    <x v="2"/>
    <s v="BUCKLE,ETC"/>
    <x v="8"/>
    <n v="6"/>
    <n v="1.39"/>
    <m/>
    <x v="1"/>
    <m/>
    <m/>
    <s v="JM (Hillyer)"/>
    <n v="8.34"/>
    <x v="0"/>
  </r>
  <r>
    <s v="JM0257SMS"/>
    <x v="2"/>
    <s v="LEATHER"/>
    <x v="9"/>
    <n v="35"/>
    <n v="4.5999999999999996"/>
    <m/>
    <x v="1"/>
    <m/>
    <m/>
    <s v="JM (Hillyer)"/>
    <n v="161"/>
    <x v="0"/>
  </r>
  <r>
    <s v="JM0257SMS"/>
    <x v="2"/>
    <s v="BUCKLE,ETC"/>
    <x v="10"/>
    <n v="35"/>
    <n v="0.7"/>
    <n v="50.4"/>
    <x v="11"/>
    <m/>
    <m/>
    <s v="JM (Hillyer)"/>
    <n v="24.5"/>
    <x v="0"/>
  </r>
  <r>
    <s v="JM0272SMS"/>
    <x v="2"/>
    <s v="LEATHER"/>
    <x v="9"/>
    <n v="37"/>
    <n v="2.6"/>
    <m/>
    <x v="1"/>
    <m/>
    <m/>
    <s v="JM (Hillyer)"/>
    <n v="96.2"/>
    <x v="0"/>
  </r>
  <r>
    <s v="JM0272SMS"/>
    <x v="2"/>
    <s v="BUCKLE,ETC"/>
    <x v="10"/>
    <n v="37"/>
    <n v="0.7"/>
    <m/>
    <x v="1"/>
    <m/>
    <m/>
    <s v="JM (Hillyer)"/>
    <n v="25.9"/>
    <x v="0"/>
  </r>
  <r>
    <s v="JM0272SMS"/>
    <x v="2"/>
    <s v="BUCKLE,ETC"/>
    <x v="1"/>
    <n v="37"/>
    <m/>
    <n v="270"/>
    <x v="11"/>
    <m/>
    <m/>
    <s v="JM (Hillyer)"/>
    <n v="270"/>
    <x v="0"/>
  </r>
  <r>
    <s v="SA3349"/>
    <x v="2"/>
    <s v="LEATHER"/>
    <x v="5"/>
    <n v="500"/>
    <n v="4.25"/>
    <n v="2275"/>
    <x v="11"/>
    <m/>
    <m/>
    <s v="SA (Aslett)"/>
    <n v="2125"/>
    <x v="0"/>
  </r>
  <r>
    <s v="JM2894"/>
    <x v="2"/>
    <s v="LEATHER"/>
    <x v="12"/>
    <n v="500"/>
    <n v="1.9"/>
    <n v="1150"/>
    <x v="11"/>
    <m/>
    <m/>
    <s v="JM (Hillyer)"/>
    <n v="950"/>
    <x v="0"/>
  </r>
  <r>
    <s v="JW1093"/>
    <x v="2"/>
    <s v="LEATHER"/>
    <x v="9"/>
    <n v="600"/>
    <n v="1.98"/>
    <n v="24920.58"/>
    <x v="12"/>
    <m/>
    <m/>
    <s v="JW (Wightwick)"/>
    <n v="1188"/>
    <x v="0"/>
  </r>
  <r>
    <s v="JW1093"/>
    <x v="2"/>
    <s v="BUCKLE,ETC"/>
    <x v="10"/>
    <n v="600"/>
    <n v="0.65"/>
    <n v="2525"/>
    <x v="12"/>
    <m/>
    <m/>
    <s v="JW (Wightwick)"/>
    <n v="390"/>
    <x v="0"/>
  </r>
  <r>
    <s v="JW1094"/>
    <x v="2"/>
    <s v="LEATHER"/>
    <x v="9"/>
    <n v="600"/>
    <n v="1.91"/>
    <m/>
    <x v="1"/>
    <m/>
    <m/>
    <s v="JW (Wightwick)"/>
    <n v="1146"/>
    <x v="0"/>
  </r>
  <r>
    <s v="JW1094"/>
    <x v="2"/>
    <s v="BUCKLE,ETC"/>
    <x v="10"/>
    <n v="600"/>
    <n v="0.45"/>
    <m/>
    <x v="1"/>
    <m/>
    <m/>
    <s v="JW (Wightwick)"/>
    <n v="270"/>
    <x v="0"/>
  </r>
  <r>
    <s v="JW1095"/>
    <x v="2"/>
    <s v="LEATHER"/>
    <x v="9"/>
    <n v="600"/>
    <n v="1.91"/>
    <m/>
    <x v="1"/>
    <m/>
    <m/>
    <s v="JW (Wightwick)"/>
    <n v="1146"/>
    <x v="0"/>
  </r>
  <r>
    <s v="JW1095"/>
    <x v="2"/>
    <s v="BUCKLE,ETC"/>
    <x v="10"/>
    <n v="600"/>
    <n v="0.45"/>
    <m/>
    <x v="1"/>
    <m/>
    <m/>
    <s v="JW (Wightwick)"/>
    <n v="270"/>
    <x v="0"/>
  </r>
  <r>
    <s v="JW1096"/>
    <x v="2"/>
    <s v="LEATHER"/>
    <x v="9"/>
    <n v="600"/>
    <n v="1.85"/>
    <m/>
    <x v="1"/>
    <m/>
    <m/>
    <s v="JW (Wightwick)"/>
    <n v="1110"/>
    <x v="0"/>
  </r>
  <r>
    <s v="JW1096"/>
    <x v="2"/>
    <s v="BUCKLE,ETC"/>
    <x v="10"/>
    <n v="600"/>
    <n v="0.35"/>
    <m/>
    <x v="1"/>
    <m/>
    <m/>
    <s v="JW (Wightwick)"/>
    <n v="210"/>
    <x v="0"/>
  </r>
  <r>
    <s v="JW1097"/>
    <x v="2"/>
    <s v="LEATHER"/>
    <x v="9"/>
    <n v="600"/>
    <n v="2.56"/>
    <m/>
    <x v="1"/>
    <m/>
    <m/>
    <s v="JW (Wightwick)"/>
    <n v="1536"/>
    <x v="0"/>
  </r>
  <r>
    <s v="JW1097"/>
    <x v="2"/>
    <s v="BUCKLE,ETC"/>
    <x v="10"/>
    <n v="600"/>
    <n v="1.2"/>
    <m/>
    <x v="1"/>
    <m/>
    <m/>
    <s v="JW (Wightwick)"/>
    <n v="720"/>
    <x v="0"/>
  </r>
  <r>
    <s v="JW1098"/>
    <x v="2"/>
    <s v="LEATHER"/>
    <x v="9"/>
    <n v="400"/>
    <n v="3.23"/>
    <m/>
    <x v="1"/>
    <m/>
    <m/>
    <s v="JW (Wightwick)"/>
    <n v="1292"/>
    <x v="0"/>
  </r>
  <r>
    <s v="JW1099"/>
    <x v="2"/>
    <s v="LEATHER"/>
    <x v="9"/>
    <n v="400"/>
    <n v="1.32"/>
    <m/>
    <x v="1"/>
    <m/>
    <m/>
    <s v="JW (Wightwick)"/>
    <n v="528"/>
    <x v="0"/>
  </r>
  <r>
    <s v="JW1099"/>
    <x v="2"/>
    <s v="BUCKLE,ETC"/>
    <x v="10"/>
    <n v="400"/>
    <n v="0.35"/>
    <m/>
    <x v="1"/>
    <m/>
    <m/>
    <s v="JW (Wightwick)"/>
    <n v="140"/>
    <x v="0"/>
  </r>
  <r>
    <s v="SA3357"/>
    <x v="2"/>
    <s v="LEATHER"/>
    <x v="9"/>
    <n v="604"/>
    <n v="2.2000000000000002"/>
    <m/>
    <x v="1"/>
    <m/>
    <m/>
    <s v="SA (Aslett)"/>
    <n v="1328.8000000000002"/>
    <x v="0"/>
  </r>
  <r>
    <s v="SA3358"/>
    <x v="2"/>
    <s v="LEATHER"/>
    <x v="9"/>
    <n v="200"/>
    <n v="2.2000000000000002"/>
    <m/>
    <x v="1"/>
    <m/>
    <m/>
    <s v="SA (Aslett)"/>
    <n v="440.00000000000006"/>
    <x v="0"/>
  </r>
  <r>
    <s v="SA3359"/>
    <x v="2"/>
    <s v="LEATHER"/>
    <x v="9"/>
    <n v="1000"/>
    <n v="2.2000000000000002"/>
    <m/>
    <x v="1"/>
    <m/>
    <m/>
    <s v="SA (Aslett)"/>
    <n v="2200"/>
    <x v="0"/>
  </r>
  <r>
    <s v="SA3360"/>
    <x v="2"/>
    <s v="LEATHER"/>
    <x v="9"/>
    <n v="300"/>
    <n v="2.2000000000000002"/>
    <m/>
    <x v="1"/>
    <m/>
    <m/>
    <s v="SA (Aslett)"/>
    <n v="660"/>
    <x v="0"/>
  </r>
  <r>
    <s v="SA3351"/>
    <x v="2"/>
    <s v="LEATHER"/>
    <x v="9"/>
    <n v="1500"/>
    <n v="0.85"/>
    <m/>
    <x v="1"/>
    <m/>
    <m/>
    <s v="SA (Aslett)"/>
    <n v="1275"/>
    <x v="0"/>
  </r>
  <r>
    <s v="SA3351"/>
    <x v="2"/>
    <s v="BUCKLE,ETC"/>
    <x v="10"/>
    <n v="1500"/>
    <n v="0.35"/>
    <m/>
    <x v="1"/>
    <m/>
    <m/>
    <s v="SA (Aslett)"/>
    <n v="525"/>
    <x v="0"/>
  </r>
  <r>
    <s v="JM2793"/>
    <x v="2"/>
    <s v="LEATHER"/>
    <x v="9"/>
    <n v="7356"/>
    <n v="1.5049999999999999"/>
    <m/>
    <x v="1"/>
    <m/>
    <m/>
    <s v="JM (Hillyer)"/>
    <n v="11070.779999999999"/>
    <x v="0"/>
  </r>
  <r>
    <s v="JM2793"/>
    <x v="2"/>
    <s v="BUCKLE,ETC"/>
    <x v="1"/>
    <n v="7356"/>
    <n v="0.125"/>
    <n v="919.5"/>
    <x v="12"/>
    <m/>
    <m/>
    <s v="JM (Hillyer)"/>
    <n v="919.5"/>
    <x v="0"/>
  </r>
  <r>
    <s v="SA3337"/>
    <x v="2"/>
    <s v="LEATHER"/>
    <x v="7"/>
    <n v="297"/>
    <n v="2.1"/>
    <n v="1583.4"/>
    <x v="12"/>
    <m/>
    <m/>
    <s v="SA (Aslett)"/>
    <n v="623.70000000000005"/>
    <x v="0"/>
  </r>
  <r>
    <s v="SA3337"/>
    <x v="2"/>
    <s v="BUCKLE,ETC"/>
    <x v="10"/>
    <n v="297"/>
    <n v="0.8"/>
    <m/>
    <x v="1"/>
    <m/>
    <m/>
    <s v="SA (Aslett)"/>
    <n v="237.60000000000002"/>
    <x v="0"/>
  </r>
  <r>
    <s v="JW1086 shortage"/>
    <x v="2"/>
    <s v="LEATHER"/>
    <x v="7"/>
    <n v="97"/>
    <n v="4.0999999999999996"/>
    <m/>
    <x v="1"/>
    <m/>
    <m/>
    <s v="JW (Wightwick)"/>
    <n v="397.7"/>
    <x v="0"/>
  </r>
  <r>
    <s v="SA3240"/>
    <x v="2"/>
    <s v="LEATHER"/>
    <x v="7"/>
    <n v="500"/>
    <n v="1"/>
    <m/>
    <x v="1"/>
    <m/>
    <m/>
    <s v="SA (Aslett)"/>
    <n v="500"/>
    <x v="0"/>
  </r>
  <r>
    <s v="SA3240"/>
    <x v="2"/>
    <s v="BUCKLE,ETC"/>
    <x v="13"/>
    <n v="500"/>
    <n v="1.95"/>
    <n v="975"/>
    <x v="12"/>
    <m/>
    <m/>
    <s v="SA (Aslett)"/>
    <n v="975"/>
    <x v="0"/>
  </r>
  <r>
    <s v="JW1124"/>
    <x v="2"/>
    <s v="LEATHER"/>
    <x v="7"/>
    <n v="40"/>
    <n v="1.55"/>
    <m/>
    <x v="1"/>
    <m/>
    <m/>
    <s v="JW (Wightwick)"/>
    <n v="62"/>
    <x v="0"/>
  </r>
  <r>
    <s v="JW1124"/>
    <x v="2"/>
    <s v="BUCKLE,ETC"/>
    <x v="10"/>
    <n v="40"/>
    <n v="0.33"/>
    <n v="250.8"/>
    <x v="12"/>
    <m/>
    <m/>
    <s v="JW (Wightwick)"/>
    <n v="13.200000000000001"/>
    <x v="0"/>
  </r>
  <r>
    <s v="JW1101"/>
    <x v="2"/>
    <s v="LEATHER"/>
    <x v="7"/>
    <n v="600"/>
    <n v="4.5999999999999996"/>
    <n v="22095.8"/>
    <x v="13"/>
    <m/>
    <m/>
    <s v="JW (Wightwick)"/>
    <n v="2760"/>
    <x v="0"/>
  </r>
  <r>
    <s v="JW1101"/>
    <x v="2"/>
    <s v="BUCKLE,ETC"/>
    <x v="10"/>
    <n v="600"/>
    <n v="0.48"/>
    <n v="3630.8"/>
    <x v="13"/>
    <m/>
    <m/>
    <s v="JW (Wightwick)"/>
    <n v="288"/>
    <x v="0"/>
  </r>
  <r>
    <s v="JW1105"/>
    <x v="2"/>
    <s v="LEATHER"/>
    <x v="7"/>
    <n v="460"/>
    <n v="4.5"/>
    <m/>
    <x v="1"/>
    <m/>
    <m/>
    <s v="JW (Wightwick)"/>
    <n v="2070"/>
    <x v="0"/>
  </r>
  <r>
    <s v="JW1105"/>
    <x v="2"/>
    <s v="BUCKLE,ETC"/>
    <x v="10"/>
    <n v="460"/>
    <n v="0.38"/>
    <m/>
    <x v="1"/>
    <m/>
    <m/>
    <s v="JW (Wightwick)"/>
    <n v="174.8"/>
    <x v="0"/>
  </r>
  <r>
    <s v="JW1106"/>
    <x v="2"/>
    <s v="LEATHER"/>
    <x v="7"/>
    <n v="202"/>
    <n v="1.3"/>
    <m/>
    <x v="1"/>
    <m/>
    <m/>
    <s v="JW (Wightwick)"/>
    <n v="262.60000000000002"/>
    <x v="0"/>
  </r>
  <r>
    <s v="JW1106"/>
    <x v="2"/>
    <s v="BUCKLE,ETC"/>
    <x v="10"/>
    <n v="202"/>
    <n v="0.32"/>
    <m/>
    <x v="1"/>
    <m/>
    <m/>
    <s v="JW (Wightwick)"/>
    <n v="64.64"/>
    <x v="0"/>
  </r>
  <r>
    <s v="JW1107"/>
    <x v="2"/>
    <s v="LEATHER"/>
    <x v="7"/>
    <n v="700"/>
    <n v="1.75"/>
    <m/>
    <x v="1"/>
    <m/>
    <m/>
    <s v="JW (Wightwick)"/>
    <n v="1225"/>
    <x v="0"/>
  </r>
  <r>
    <s v="JW1107"/>
    <x v="2"/>
    <s v="BUCKLE,ETC"/>
    <x v="10"/>
    <n v="700"/>
    <n v="1.05"/>
    <m/>
    <x v="1"/>
    <m/>
    <m/>
    <s v="JW (Wightwick)"/>
    <n v="735"/>
    <x v="0"/>
  </r>
  <r>
    <s v="JW1108"/>
    <x v="2"/>
    <s v="LEATHER"/>
    <x v="7"/>
    <n v="700"/>
    <n v="1.82"/>
    <m/>
    <x v="1"/>
    <m/>
    <m/>
    <s v="JW (Wightwick)"/>
    <n v="1274"/>
    <x v="0"/>
  </r>
  <r>
    <s v="JW1108"/>
    <x v="2"/>
    <s v="BUCKLE,ETC"/>
    <x v="8"/>
    <n v="700"/>
    <n v="1.5"/>
    <n v="5944.75"/>
    <x v="13"/>
    <m/>
    <m/>
    <s v="JW (Wightwick)"/>
    <n v="1050"/>
    <x v="0"/>
  </r>
  <r>
    <s v="JW1109"/>
    <x v="2"/>
    <s v="LEATHER"/>
    <x v="7"/>
    <n v="400"/>
    <n v="1.55"/>
    <m/>
    <x v="1"/>
    <m/>
    <m/>
    <s v="JW (Wightwick)"/>
    <n v="620"/>
    <x v="0"/>
  </r>
  <r>
    <s v="JW1109"/>
    <x v="2"/>
    <s v="BUCKLE,ETC"/>
    <x v="10"/>
    <n v="400"/>
    <n v="0.4"/>
    <m/>
    <x v="1"/>
    <m/>
    <m/>
    <s v="JW (Wightwick)"/>
    <n v="160"/>
    <x v="0"/>
  </r>
  <r>
    <s v="JW1110"/>
    <x v="2"/>
    <s v="LEATHER"/>
    <x v="7"/>
    <n v="198"/>
    <n v="1.3"/>
    <m/>
    <x v="1"/>
    <m/>
    <m/>
    <s v="JW (Wightwick)"/>
    <n v="257.40000000000003"/>
    <x v="0"/>
  </r>
  <r>
    <s v="JW1110"/>
    <x v="2"/>
    <s v="BUCKLE,ETC"/>
    <x v="10"/>
    <n v="198"/>
    <n v="0.32"/>
    <m/>
    <x v="1"/>
    <m/>
    <m/>
    <s v="JW (Wightwick)"/>
    <n v="63.36"/>
    <x v="0"/>
  </r>
  <r>
    <s v="SA3353"/>
    <x v="2"/>
    <s v="LEATHER"/>
    <x v="7"/>
    <n v="2797"/>
    <n v="1"/>
    <m/>
    <x v="1"/>
    <m/>
    <m/>
    <s v="SA (Aslett)"/>
    <n v="2797"/>
    <x v="0"/>
  </r>
  <r>
    <s v="SA3353"/>
    <x v="2"/>
    <s v="BUCKLE,ETC"/>
    <x v="8"/>
    <n v="2797"/>
    <n v="1.75"/>
    <m/>
    <x v="1"/>
    <m/>
    <m/>
    <s v="SA (Aslett)"/>
    <n v="4894.75"/>
    <x v="0"/>
  </r>
  <r>
    <s v="SA3350"/>
    <x v="2"/>
    <s v="LEATHER"/>
    <x v="7"/>
    <n v="1000"/>
    <n v="1.05"/>
    <m/>
    <x v="1"/>
    <m/>
    <m/>
    <s v="SA (Aslett)"/>
    <n v="1050"/>
    <x v="0"/>
  </r>
  <r>
    <s v="SA3350"/>
    <x v="2"/>
    <s v="BUCKLE,ETC"/>
    <x v="10"/>
    <n v="1000"/>
    <n v="1.5"/>
    <m/>
    <x v="1"/>
    <m/>
    <m/>
    <s v="SA (Aslett)"/>
    <n v="1500"/>
    <x v="0"/>
  </r>
  <r>
    <s v="SA3352"/>
    <x v="2"/>
    <s v="LEATHER"/>
    <x v="7"/>
    <n v="300"/>
    <n v="1.1499999999999999"/>
    <m/>
    <x v="1"/>
    <m/>
    <m/>
    <s v="SA (Aslett)"/>
    <n v="345"/>
    <x v="0"/>
  </r>
  <r>
    <s v="SA3352"/>
    <x v="2"/>
    <s v="BUCKLE,ETC"/>
    <x v="10"/>
    <n v="300"/>
    <n v="1.45"/>
    <m/>
    <x v="1"/>
    <m/>
    <m/>
    <s v="SA (Aslett)"/>
    <n v="435"/>
    <x v="0"/>
  </r>
  <r>
    <s v="SA3362"/>
    <x v="2"/>
    <s v="LEATHER"/>
    <x v="7"/>
    <n v="500"/>
    <n v="2.2999999999999998"/>
    <m/>
    <x v="1"/>
    <m/>
    <m/>
    <s v="SA (Aslett)"/>
    <n v="1150"/>
    <x v="0"/>
  </r>
  <r>
    <s v="SA3362"/>
    <x v="2"/>
    <s v="BUCKLE,ETC"/>
    <x v="10"/>
    <n v="500"/>
    <n v="0.42"/>
    <m/>
    <x v="1"/>
    <m/>
    <m/>
    <s v="SA (Aslett)"/>
    <n v="210"/>
    <x v="0"/>
  </r>
  <r>
    <s v="SA3241"/>
    <x v="2"/>
    <s v="LEATHER"/>
    <x v="7"/>
    <n v="500"/>
    <n v="1"/>
    <m/>
    <x v="1"/>
    <m/>
    <m/>
    <s v="SA (Aslett)"/>
    <n v="500"/>
    <x v="0"/>
  </r>
  <r>
    <s v="SA3241"/>
    <x v="2"/>
    <s v="BUCKLE,ETC"/>
    <x v="13"/>
    <n v="500"/>
    <n v="1.95"/>
    <n v="2325.1"/>
    <x v="13"/>
    <m/>
    <m/>
    <s v="SA (Aslett)"/>
    <n v="975"/>
    <x v="0"/>
  </r>
  <r>
    <s v="SA3242"/>
    <x v="2"/>
    <s v="LEATHER"/>
    <x v="7"/>
    <n v="500"/>
    <n v="1"/>
    <m/>
    <x v="1"/>
    <m/>
    <m/>
    <s v="SA (Aslett)"/>
    <n v="500"/>
    <x v="0"/>
  </r>
  <r>
    <s v="SA3242"/>
    <x v="2"/>
    <s v="BUCKLE,ETC"/>
    <x v="13"/>
    <n v="500"/>
    <n v="1.95"/>
    <m/>
    <x v="1"/>
    <m/>
    <m/>
    <s v="SA (Aslett)"/>
    <n v="975"/>
    <x v="0"/>
  </r>
  <r>
    <s v="SA3335"/>
    <x v="2"/>
    <s v="LEATHER"/>
    <x v="7"/>
    <n v="242"/>
    <n v="1.9"/>
    <m/>
    <x v="1"/>
    <m/>
    <m/>
    <s v="SA (Aslett)"/>
    <n v="459.79999999999995"/>
    <x v="0"/>
  </r>
  <r>
    <s v="SA3335"/>
    <x v="2"/>
    <s v="BUCKLE,ETC"/>
    <x v="13"/>
    <n v="242"/>
    <n v="1.55"/>
    <m/>
    <x v="1"/>
    <m/>
    <m/>
    <s v="SA (Aslett)"/>
    <n v="375.1"/>
    <x v="0"/>
  </r>
  <r>
    <s v="JM2895"/>
    <x v="2"/>
    <s v="LEATHER"/>
    <x v="7"/>
    <n v="500"/>
    <n v="5.7"/>
    <m/>
    <x v="1"/>
    <m/>
    <m/>
    <s v="JM (Hillyer)"/>
    <n v="2850"/>
    <x v="0"/>
  </r>
  <r>
    <s v="SA3374"/>
    <x v="2"/>
    <s v="LEATHER"/>
    <x v="7"/>
    <n v="1500"/>
    <n v="2.65"/>
    <m/>
    <x v="1"/>
    <m/>
    <m/>
    <s v="SA (Aslett)"/>
    <n v="3975"/>
    <x v="0"/>
  </r>
  <r>
    <s v="SA3347"/>
    <x v="2"/>
    <s v="LEATHER"/>
    <x v="15"/>
    <n v="464"/>
    <n v="2.2000000000000002"/>
    <n v="4970.8"/>
    <x v="13"/>
    <m/>
    <m/>
    <s v="SA (Aslett)"/>
    <n v="1020.8000000000001"/>
    <x v="0"/>
  </r>
  <r>
    <s v="SA3347"/>
    <x v="2"/>
    <s v="BUCKLE,ETC"/>
    <x v="10"/>
    <n v="464"/>
    <n v="0.35"/>
    <n v="486.4"/>
    <x v="13"/>
    <m/>
    <m/>
    <s v="SA (Aslett)"/>
    <n v="162.39999999999998"/>
    <x v="0"/>
  </r>
  <r>
    <s v="SA3348"/>
    <x v="2"/>
    <s v="LEATHER"/>
    <x v="15"/>
    <n v="600"/>
    <n v="2.2000000000000002"/>
    <m/>
    <x v="1"/>
    <m/>
    <m/>
    <s v="SA (Aslett)"/>
    <n v="1320"/>
    <x v="0"/>
  </r>
  <r>
    <s v="SA3348"/>
    <x v="2"/>
    <s v="BUCKLE,ETC"/>
    <x v="10"/>
    <n v="600"/>
    <n v="0.35"/>
    <m/>
    <x v="1"/>
    <m/>
    <m/>
    <s v="SA (Aslett)"/>
    <n v="210"/>
    <x v="0"/>
  </r>
  <r>
    <s v="SA3355"/>
    <x v="2"/>
    <s v="LEATHER"/>
    <x v="15"/>
    <n v="1000"/>
    <n v="1.6"/>
    <m/>
    <x v="1"/>
    <m/>
    <m/>
    <s v="SA (Aslett)"/>
    <n v="1600"/>
    <x v="0"/>
  </r>
  <r>
    <s v="SA3356 "/>
    <x v="2"/>
    <s v="LEATHER"/>
    <x v="15"/>
    <n v="250"/>
    <n v="1.6"/>
    <m/>
    <x v="1"/>
    <m/>
    <m/>
    <s v="SA (Aslett)"/>
    <n v="400"/>
    <x v="0"/>
  </r>
  <r>
    <s v="SA3361"/>
    <x v="2"/>
    <s v="LEATHER"/>
    <x v="15"/>
    <n v="300"/>
    <n v="2.1"/>
    <m/>
    <x v="1"/>
    <m/>
    <m/>
    <s v="SA (Aslett)"/>
    <n v="630"/>
    <x v="0"/>
  </r>
  <r>
    <s v="SA3361"/>
    <x v="2"/>
    <s v="BUCKLE,ETC"/>
    <x v="10"/>
    <n v="300"/>
    <n v="0.38"/>
    <m/>
    <x v="1"/>
    <m/>
    <m/>
    <s v="SA (Aslett)"/>
    <n v="114"/>
    <x v="0"/>
  </r>
  <r>
    <s v="SA3376"/>
    <x v="2"/>
    <s v="LEATHER"/>
    <x v="5"/>
    <n v="300"/>
    <n v="1.7"/>
    <n v="3740"/>
    <x v="12"/>
    <m/>
    <m/>
    <s v="SA (Aslett)"/>
    <n v="510"/>
    <x v="0"/>
  </r>
  <r>
    <s v="SA3377"/>
    <x v="2"/>
    <s v="LEATHER"/>
    <x v="5"/>
    <n v="200"/>
    <n v="1.7"/>
    <m/>
    <x v="1"/>
    <m/>
    <m/>
    <s v="SA (Aslett)"/>
    <n v="340"/>
    <x v="0"/>
  </r>
  <r>
    <s v="SA3378"/>
    <x v="2"/>
    <s v="LEATHER"/>
    <x v="5"/>
    <n v="300"/>
    <n v="1.7"/>
    <m/>
    <x v="1"/>
    <m/>
    <m/>
    <s v="SA (Aslett)"/>
    <n v="510"/>
    <x v="0"/>
  </r>
  <r>
    <s v="SA3379"/>
    <x v="2"/>
    <s v="LEATHER"/>
    <x v="5"/>
    <n v="300"/>
    <n v="1.7"/>
    <m/>
    <x v="1"/>
    <m/>
    <m/>
    <s v="SA (Aslett)"/>
    <n v="510"/>
    <x v="0"/>
  </r>
  <r>
    <s v="SA3380"/>
    <x v="2"/>
    <s v="LEATHER"/>
    <x v="5"/>
    <n v="200"/>
    <n v="1.7"/>
    <m/>
    <x v="1"/>
    <m/>
    <m/>
    <s v="SA (Aslett)"/>
    <n v="340"/>
    <x v="0"/>
  </r>
  <r>
    <s v="SA3381"/>
    <x v="2"/>
    <s v="LEATHER"/>
    <x v="5"/>
    <n v="300"/>
    <n v="1.7"/>
    <m/>
    <x v="1"/>
    <m/>
    <m/>
    <s v="SA (Aslett)"/>
    <n v="510"/>
    <x v="0"/>
  </r>
  <r>
    <s v="SA3382"/>
    <x v="2"/>
    <s v="LEATHER"/>
    <x v="5"/>
    <n v="200"/>
    <n v="1.7"/>
    <m/>
    <x v="1"/>
    <m/>
    <m/>
    <s v="SA (Aslett)"/>
    <n v="340"/>
    <x v="0"/>
  </r>
  <r>
    <s v="SA3383"/>
    <x v="2"/>
    <s v="LEATHER"/>
    <x v="5"/>
    <n v="200"/>
    <n v="1.7"/>
    <m/>
    <x v="1"/>
    <m/>
    <m/>
    <s v="SA (Aslett)"/>
    <n v="340"/>
    <x v="0"/>
  </r>
  <r>
    <s v="SA3384"/>
    <x v="2"/>
    <s v="LEATHER"/>
    <x v="5"/>
    <n v="200"/>
    <n v="1.7"/>
    <m/>
    <x v="1"/>
    <m/>
    <m/>
    <s v="SA (Aslett)"/>
    <n v="340"/>
    <x v="0"/>
  </r>
  <r>
    <s v="JM2853"/>
    <x v="2"/>
    <s v="LEATHER"/>
    <x v="12"/>
    <n v="333"/>
    <n v="3.65"/>
    <n v="4536.2"/>
    <x v="13"/>
    <m/>
    <m/>
    <s v="JM (Hillyer)"/>
    <n v="1215.45"/>
    <x v="0"/>
  </r>
  <r>
    <s v="JM2853"/>
    <x v="2"/>
    <s v="BUCKLE,ETC"/>
    <x v="10"/>
    <n v="333"/>
    <n v="0.6"/>
    <n v="712.8"/>
    <x v="13"/>
    <m/>
    <m/>
    <s v="JM (Hillyer)"/>
    <n v="199.79999999999998"/>
    <x v="0"/>
  </r>
  <r>
    <s v="JM2854"/>
    <x v="2"/>
    <s v="LEATHER"/>
    <x v="12"/>
    <n v="855"/>
    <n v="3.65"/>
    <m/>
    <x v="1"/>
    <m/>
    <m/>
    <s v="JM (Hillyer)"/>
    <n v="3120.75"/>
    <x v="0"/>
  </r>
  <r>
    <s v="JM2854"/>
    <x v="2"/>
    <s v="BUCKLE,ETC"/>
    <x v="10"/>
    <n v="855"/>
    <n v="0.6"/>
    <m/>
    <x v="1"/>
    <m/>
    <m/>
    <s v="JM (Hillyer)"/>
    <n v="513"/>
    <x v="0"/>
  </r>
  <r>
    <s v="RL1769"/>
    <x v="0"/>
    <s v="LEATHER"/>
    <x v="7"/>
    <n v="400"/>
    <n v="4.18"/>
    <n v="1672"/>
    <x v="14"/>
    <m/>
    <m/>
    <s v="RANSAL"/>
    <n v="1672"/>
    <x v="1"/>
  </r>
  <r>
    <s v="RL1769"/>
    <x v="0"/>
    <s v="BUCKLE,ETC"/>
    <x v="8"/>
    <n v="400"/>
    <n v="1.2"/>
    <n v="830"/>
    <x v="14"/>
    <m/>
    <m/>
    <s v="RANSAL"/>
    <n v="480"/>
    <x v="1"/>
  </r>
  <r>
    <s v="RL1753"/>
    <x v="0"/>
    <s v="LEATHER"/>
    <x v="2"/>
    <n v="420"/>
    <n v="5.95"/>
    <n v="2499"/>
    <x v="14"/>
    <m/>
    <m/>
    <s v="RANSAL"/>
    <n v="2499"/>
    <x v="1"/>
  </r>
  <r>
    <s v="RL1713"/>
    <x v="0"/>
    <s v="LEATHER"/>
    <x v="0"/>
    <n v="737"/>
    <n v="5.16"/>
    <n v="38171.019999999997"/>
    <x v="14"/>
    <m/>
    <m/>
    <s v="RANSAL"/>
    <n v="3802.92"/>
    <x v="1"/>
  </r>
  <r>
    <s v="RL1722"/>
    <x v="0"/>
    <s v="LEATHER"/>
    <x v="0"/>
    <n v="600"/>
    <n v="7.63"/>
    <m/>
    <x v="1"/>
    <m/>
    <m/>
    <s v="RANSAL"/>
    <n v="4578"/>
    <x v="1"/>
  </r>
  <r>
    <s v="RL1732"/>
    <x v="0"/>
    <s v="LEATHER"/>
    <x v="0"/>
    <n v="400"/>
    <n v="5.31"/>
    <m/>
    <x v="1"/>
    <m/>
    <m/>
    <s v="RANSAL"/>
    <n v="2124"/>
    <x v="1"/>
  </r>
  <r>
    <s v="RL1738"/>
    <x v="0"/>
    <s v="LEATHER"/>
    <x v="0"/>
    <n v="480"/>
    <n v="5.21"/>
    <m/>
    <x v="1"/>
    <m/>
    <m/>
    <s v="RANSAL"/>
    <n v="2500.8000000000002"/>
    <x v="1"/>
  </r>
  <r>
    <s v="RL1744"/>
    <x v="0"/>
    <s v="LEATHER"/>
    <x v="0"/>
    <n v="600"/>
    <n v="6.01"/>
    <m/>
    <x v="1"/>
    <m/>
    <m/>
    <s v="RANSAL"/>
    <n v="3606"/>
    <x v="1"/>
  </r>
  <r>
    <s v="RL1750"/>
    <x v="0"/>
    <s v="LEATHER"/>
    <x v="0"/>
    <n v="400"/>
    <n v="5.3"/>
    <m/>
    <x v="1"/>
    <m/>
    <m/>
    <s v="RANSAL"/>
    <n v="2120"/>
    <x v="1"/>
  </r>
  <r>
    <s v="RL1752"/>
    <x v="0"/>
    <s v="LEATHER"/>
    <x v="0"/>
    <n v="180"/>
    <n v="6.98"/>
    <m/>
    <x v="1"/>
    <m/>
    <m/>
    <s v="RANSAL"/>
    <n v="1256.4000000000001"/>
    <x v="1"/>
  </r>
  <r>
    <s v="RL1755"/>
    <x v="0"/>
    <s v="LEATHER"/>
    <x v="0"/>
    <n v="400"/>
    <n v="7.63"/>
    <m/>
    <x v="1"/>
    <m/>
    <m/>
    <s v="RANSAL"/>
    <n v="3052"/>
    <x v="1"/>
  </r>
  <r>
    <s v="RL1757"/>
    <x v="0"/>
    <s v="LEATHER"/>
    <x v="0"/>
    <n v="382"/>
    <n v="4.92"/>
    <m/>
    <x v="1"/>
    <m/>
    <m/>
    <s v="RANSAL"/>
    <n v="1879.44"/>
    <x v="1"/>
  </r>
  <r>
    <s v="RL1772"/>
    <x v="0"/>
    <s v="LEATHER"/>
    <x v="0"/>
    <n v="800"/>
    <n v="4.62"/>
    <m/>
    <x v="1"/>
    <m/>
    <m/>
    <s v="RANSAL"/>
    <n v="3696"/>
    <x v="1"/>
  </r>
  <r>
    <s v="RL1773"/>
    <x v="0"/>
    <s v="LEATHER"/>
    <x v="0"/>
    <n v="800"/>
    <n v="4.97"/>
    <m/>
    <x v="1"/>
    <m/>
    <m/>
    <s v="RANSAL"/>
    <n v="3976"/>
    <x v="1"/>
  </r>
  <r>
    <s v="RL1774"/>
    <x v="0"/>
    <s v="LEATHER"/>
    <x v="0"/>
    <n v="792"/>
    <n v="6.13"/>
    <m/>
    <x v="1"/>
    <m/>
    <m/>
    <s v="RANSAL"/>
    <n v="4854.96"/>
    <x v="1"/>
  </r>
  <r>
    <s v="RL1703 shortage"/>
    <x v="0"/>
    <s v="LEATHER"/>
    <x v="0"/>
    <n v="138"/>
    <n v="5.25"/>
    <m/>
    <x v="1"/>
    <m/>
    <m/>
    <s v="RANSAL"/>
    <n v="724.5"/>
    <x v="1"/>
  </r>
  <r>
    <s v="RL1767"/>
    <x v="0"/>
    <s v="LEATHER"/>
    <x v="7"/>
    <n v="500"/>
    <n v="4.1500000000000004"/>
    <n v="4825"/>
    <x v="14"/>
    <m/>
    <m/>
    <s v="RANSAL"/>
    <n v="2075"/>
    <x v="1"/>
  </r>
  <r>
    <s v="RL1767"/>
    <x v="0"/>
    <s v="BUCKLE,ETC"/>
    <x v="16"/>
    <n v="500"/>
    <n v="1.58"/>
    <n v="875"/>
    <x v="14"/>
    <m/>
    <m/>
    <s v="RANSAL"/>
    <n v="790"/>
    <x v="1"/>
  </r>
  <r>
    <s v="RL1768"/>
    <x v="0"/>
    <s v="LEATHER"/>
    <x v="7"/>
    <n v="500"/>
    <n v="5.5"/>
    <m/>
    <x v="1"/>
    <m/>
    <m/>
    <s v="RANSAL"/>
    <n v="2750"/>
    <x v="1"/>
  </r>
  <r>
    <s v="RL1761"/>
    <x v="0"/>
    <s v="LEATHER"/>
    <x v="4"/>
    <n v="400"/>
    <n v="10.1"/>
    <n v="8085.5"/>
    <x v="15"/>
    <m/>
    <m/>
    <s v="RANSAL"/>
    <n v="4040"/>
    <x v="1"/>
  </r>
  <r>
    <s v="RL1761"/>
    <x v="0"/>
    <s v="BUCKLE,ETC"/>
    <x v="1"/>
    <n v="400"/>
    <n v="0.05"/>
    <n v="425"/>
    <x v="15"/>
    <m/>
    <m/>
    <s v="RANSAL"/>
    <n v="20"/>
    <x v="1"/>
  </r>
  <r>
    <s v="RL1725"/>
    <x v="0"/>
    <s v="LEATHER"/>
    <x v="4"/>
    <n v="450"/>
    <n v="8.99"/>
    <m/>
    <x v="1"/>
    <m/>
    <m/>
    <s v="RANSAL"/>
    <n v="4045.5"/>
    <x v="1"/>
  </r>
  <r>
    <s v="RL1725"/>
    <x v="0"/>
    <s v="BUCKLE,ETC"/>
    <x v="1"/>
    <n v="450"/>
    <n v="0.9"/>
    <m/>
    <x v="1"/>
    <m/>
    <m/>
    <s v="RANSAL"/>
    <n v="405"/>
    <x v="1"/>
  </r>
  <r>
    <s v="RL1727"/>
    <x v="0"/>
    <s v="LEATHER"/>
    <x v="3"/>
    <n v="450"/>
    <n v="10.29"/>
    <n v="8455.5"/>
    <x v="15"/>
    <m/>
    <m/>
    <s v="RANSAL"/>
    <n v="4630.5"/>
    <x v="1"/>
  </r>
  <r>
    <s v="RL1727"/>
    <x v="0"/>
    <s v="BUCKLE,ETC"/>
    <x v="1"/>
    <n v="450"/>
    <n v="0.9"/>
    <n v="810"/>
    <x v="15"/>
    <m/>
    <m/>
    <s v="RANSAL"/>
    <n v="405"/>
    <x v="1"/>
  </r>
  <r>
    <s v="RL1729"/>
    <x v="0"/>
    <s v="LEATHER"/>
    <x v="3"/>
    <n v="450"/>
    <n v="8.5"/>
    <m/>
    <x v="1"/>
    <m/>
    <m/>
    <s v="RANSAL"/>
    <n v="3825"/>
    <x v="1"/>
  </r>
  <r>
    <s v="RL1729"/>
    <x v="0"/>
    <s v="BUCKLE,ETC"/>
    <x v="1"/>
    <n v="450"/>
    <n v="0.9"/>
    <m/>
    <x v="1"/>
    <m/>
    <m/>
    <s v="RANSAL"/>
    <n v="405"/>
    <x v="1"/>
  </r>
  <r>
    <s v="RL1717"/>
    <x v="0"/>
    <s v="LEATHER"/>
    <x v="0"/>
    <n v="791"/>
    <n v="4.96"/>
    <n v="12510.06"/>
    <x v="15"/>
    <m/>
    <m/>
    <s v="RANSAL"/>
    <n v="3923.36"/>
    <x v="1"/>
  </r>
  <r>
    <s v="RL1771"/>
    <x v="0"/>
    <s v="LEATHER"/>
    <x v="0"/>
    <n v="400"/>
    <n v="8.2799999999999994"/>
    <m/>
    <x v="1"/>
    <m/>
    <m/>
    <s v="RANSAL"/>
    <n v="3311.9999999999995"/>
    <x v="1"/>
  </r>
  <r>
    <s v="RL1775"/>
    <x v="0"/>
    <s v="LEATHER"/>
    <x v="0"/>
    <n v="600"/>
    <n v="5.57"/>
    <m/>
    <x v="1"/>
    <m/>
    <m/>
    <s v="RANSAL"/>
    <n v="3342"/>
    <x v="1"/>
  </r>
  <r>
    <s v="RL1778"/>
    <x v="0"/>
    <s v="LEATHER"/>
    <x v="0"/>
    <n v="502"/>
    <n v="3.85"/>
    <m/>
    <x v="1"/>
    <m/>
    <m/>
    <s v="RANSAL"/>
    <n v="1932.7"/>
    <x v="1"/>
  </r>
  <r>
    <s v="RL1716"/>
    <x v="0"/>
    <s v="LEATHER"/>
    <x v="0"/>
    <n v="800"/>
    <n v="5.41"/>
    <n v="20621.04"/>
    <x v="16"/>
    <m/>
    <m/>
    <s v="RANSAL"/>
    <n v="4328"/>
    <x v="1"/>
  </r>
  <r>
    <s v="RL1751"/>
    <x v="0"/>
    <s v="LEATHER"/>
    <x v="0"/>
    <n v="398"/>
    <n v="7.28"/>
    <m/>
    <x v="1"/>
    <m/>
    <m/>
    <s v="RANSAL"/>
    <n v="2897.44"/>
    <x v="1"/>
  </r>
  <r>
    <s v="RL1763"/>
    <x v="0"/>
    <s v="LEATHER"/>
    <x v="0"/>
    <n v="400"/>
    <n v="3.78"/>
    <m/>
    <x v="1"/>
    <m/>
    <m/>
    <s v="RANSAL"/>
    <n v="1512"/>
    <x v="1"/>
  </r>
  <r>
    <s v="RL1765"/>
    <x v="0"/>
    <s v="LEATHER"/>
    <x v="0"/>
    <n v="400"/>
    <n v="7.51"/>
    <m/>
    <x v="1"/>
    <m/>
    <m/>
    <s v="RANSAL"/>
    <n v="3004"/>
    <x v="1"/>
  </r>
  <r>
    <s v="RL1752 shortage"/>
    <x v="0"/>
    <s v="LEATHER"/>
    <x v="0"/>
    <n v="320"/>
    <n v="6.98"/>
    <m/>
    <x v="1"/>
    <m/>
    <m/>
    <s v="RANSAL"/>
    <n v="2233.6000000000004"/>
    <x v="1"/>
  </r>
  <r>
    <s v="RL1791"/>
    <x v="0"/>
    <s v="LEATHER"/>
    <x v="0"/>
    <n v="600"/>
    <n v="10.16"/>
    <m/>
    <x v="1"/>
    <m/>
    <m/>
    <s v="RANSAL"/>
    <n v="6096"/>
    <x v="1"/>
  </r>
  <r>
    <s v="RL1791"/>
    <x v="0"/>
    <s v="BUCKLE,ETC"/>
    <x v="1"/>
    <n v="600"/>
    <n v="2.1"/>
    <n v="1260"/>
    <x v="16"/>
    <m/>
    <m/>
    <s v="RANSAL"/>
    <n v="1260"/>
    <x v="1"/>
  </r>
  <r>
    <s v="RL1764"/>
    <x v="0"/>
    <s v="LEATHER"/>
    <x v="7"/>
    <n v="400"/>
    <n v="4.4000000000000004"/>
    <n v="1760"/>
    <x v="16"/>
    <m/>
    <m/>
    <s v="RANSAL"/>
    <n v="1760.0000000000002"/>
    <x v="1"/>
  </r>
  <r>
    <s v="RL1764"/>
    <x v="0"/>
    <s v="BUCKLE,ETC"/>
    <x v="8"/>
    <n v="400"/>
    <n v="1.4"/>
    <n v="910"/>
    <x v="16"/>
    <m/>
    <m/>
    <s v="RANSAL"/>
    <n v="560"/>
    <x v="1"/>
  </r>
  <r>
    <s v="ST0451"/>
    <x v="1"/>
    <s v="LEATHER"/>
    <x v="11"/>
    <n v="1596"/>
    <n v="1.4"/>
    <n v="3350.4"/>
    <x v="17"/>
    <m/>
    <m/>
    <s v="WEMBLEY"/>
    <n v="2234.3999999999996"/>
    <x v="1"/>
  </r>
  <r>
    <s v="ST0451"/>
    <x v="1"/>
    <s v="BUCKLE,ETC"/>
    <x v="10"/>
    <n v="1596"/>
    <n v="0.7"/>
    <n v="2219.25"/>
    <x v="17"/>
    <m/>
    <m/>
    <s v="WEMBLEY"/>
    <n v="1117.1999999999998"/>
    <x v="1"/>
  </r>
  <r>
    <s v="ST0476"/>
    <x v="1"/>
    <s v="LEATHER"/>
    <x v="11"/>
    <n v="1395"/>
    <n v="0.8"/>
    <m/>
    <x v="1"/>
    <m/>
    <m/>
    <s v="WEMBLEY"/>
    <n v="1116"/>
    <x v="1"/>
  </r>
  <r>
    <s v="ST0476"/>
    <x v="1"/>
    <s v="BUCKLE,ETC"/>
    <x v="10"/>
    <n v="1395"/>
    <n v="0.79"/>
    <m/>
    <x v="1"/>
    <m/>
    <m/>
    <s v="WEMBLEY"/>
    <n v="1102.05"/>
    <x v="1"/>
  </r>
  <r>
    <s v="JM0252SMS"/>
    <x v="2"/>
    <s v="LEATHER"/>
    <x v="7"/>
    <n v="21"/>
    <n v="4.83"/>
    <n v="217.98"/>
    <x v="18"/>
    <m/>
    <m/>
    <s v="JM (Hillyer)"/>
    <n v="101.43"/>
    <x v="1"/>
  </r>
  <r>
    <s v="JM0252SMS"/>
    <x v="2"/>
    <s v="BUCKLE,ETC"/>
    <x v="10"/>
    <n v="21"/>
    <n v="0.2"/>
    <n v="48.3"/>
    <x v="18"/>
    <m/>
    <m/>
    <s v="JM (Hillyer)"/>
    <n v="4.2"/>
    <x v="1"/>
  </r>
  <r>
    <s v="JM0247SMS"/>
    <x v="2"/>
    <s v="LEATHER"/>
    <x v="7"/>
    <n v="21"/>
    <n v="2.4"/>
    <m/>
    <x v="1"/>
    <m/>
    <m/>
    <s v="JM (Hillyer)"/>
    <n v="50.4"/>
    <x v="1"/>
  </r>
  <r>
    <s v="JM0247SMS"/>
    <x v="2"/>
    <s v="BUCKLE,ETC"/>
    <x v="10"/>
    <n v="21"/>
    <n v="0.55000000000000004"/>
    <m/>
    <x v="1"/>
    <m/>
    <m/>
    <s v="JM (Hillyer)"/>
    <n v="11.55"/>
    <x v="1"/>
  </r>
  <r>
    <s v="JM0246SMS"/>
    <x v="2"/>
    <s v="LEATHER"/>
    <x v="7"/>
    <n v="21"/>
    <n v="3.15"/>
    <m/>
    <x v="1"/>
    <m/>
    <m/>
    <s v="JM (Hillyer)"/>
    <n v="66.149999999999991"/>
    <x v="1"/>
  </r>
  <r>
    <s v="JM0246SMS"/>
    <x v="2"/>
    <s v="BUCKLE,ETC"/>
    <x v="10"/>
    <n v="21"/>
    <n v="1.55"/>
    <m/>
    <x v="1"/>
    <m/>
    <m/>
    <s v="JM (Hillyer)"/>
    <n v="32.550000000000004"/>
    <x v="1"/>
  </r>
  <r>
    <s v="JM0258SMS"/>
    <x v="2"/>
    <s v="LEATHER"/>
    <x v="12"/>
    <n v="6"/>
    <m/>
    <n v="566"/>
    <x v="18"/>
    <m/>
    <m/>
    <s v="JM (Hillyer)"/>
    <n v="63"/>
    <x v="1"/>
  </r>
  <r>
    <s v="JM0259SMS"/>
    <x v="2"/>
    <s v="LEATHER"/>
    <x v="12"/>
    <n v="6"/>
    <m/>
    <m/>
    <x v="1"/>
    <m/>
    <m/>
    <s v="JM (Hillyer)"/>
    <n v="63"/>
    <x v="1"/>
  </r>
  <r>
    <s v="JM0260SMS"/>
    <x v="2"/>
    <s v="LEATHER"/>
    <x v="12"/>
    <n v="33"/>
    <m/>
    <m/>
    <x v="1"/>
    <m/>
    <m/>
    <s v="JM (Hillyer)"/>
    <n v="63"/>
    <x v="1"/>
  </r>
  <r>
    <s v="JM0261SMS"/>
    <x v="2"/>
    <s v="LEATHER"/>
    <x v="12"/>
    <n v="6"/>
    <m/>
    <m/>
    <x v="1"/>
    <m/>
    <m/>
    <s v="JM (Hillyer)"/>
    <n v="63"/>
    <x v="1"/>
  </r>
  <r>
    <s v="JM0262SMS"/>
    <x v="2"/>
    <s v="LEATHER"/>
    <x v="12"/>
    <n v="25"/>
    <n v="2"/>
    <m/>
    <x v="1"/>
    <m/>
    <m/>
    <s v="JM (Hillyer)"/>
    <n v="50"/>
    <x v="1"/>
  </r>
  <r>
    <s v="JM0263SMS"/>
    <x v="2"/>
    <s v="LEATHER"/>
    <x v="12"/>
    <n v="62"/>
    <n v="2"/>
    <m/>
    <x v="1"/>
    <m/>
    <m/>
    <s v="JM (Hillyer)"/>
    <n v="124"/>
    <x v="1"/>
  </r>
  <r>
    <s v="JM0264SMS"/>
    <x v="2"/>
    <s v="LEATHER"/>
    <x v="12"/>
    <n v="20"/>
    <n v="2"/>
    <m/>
    <x v="1"/>
    <m/>
    <m/>
    <s v="JM (Hillyer)"/>
    <n v="40"/>
    <x v="1"/>
  </r>
  <r>
    <s v="JM0265SMS"/>
    <x v="2"/>
    <s v="LEATHER"/>
    <x v="12"/>
    <n v="25"/>
    <n v="2"/>
    <m/>
    <x v="1"/>
    <m/>
    <m/>
    <s v="JM (Hillyer)"/>
    <n v="50"/>
    <x v="1"/>
  </r>
  <r>
    <s v="JM0266SMS"/>
    <x v="2"/>
    <s v="LEATHER"/>
    <x v="12"/>
    <n v="25"/>
    <n v="2"/>
    <m/>
    <x v="1"/>
    <m/>
    <m/>
    <s v="JM (Hillyer)"/>
    <n v="50"/>
    <x v="1"/>
  </r>
  <r>
    <s v="JM0248SMS"/>
    <x v="2"/>
    <s v="LEATHER"/>
    <x v="14"/>
    <n v="23"/>
    <n v="5.74"/>
    <n v="345.69"/>
    <x v="18"/>
    <m/>
    <m/>
    <s v="JM (Hillyer)"/>
    <n v="132.02000000000001"/>
    <x v="1"/>
  </r>
  <r>
    <s v="JM0248SMS"/>
    <x v="2"/>
    <s v="BUCKLE,ETC"/>
    <x v="1"/>
    <n v="21"/>
    <n v="1"/>
    <n v="92"/>
    <x v="18"/>
    <m/>
    <m/>
    <s v="JM (Hillyer)"/>
    <n v="21"/>
    <x v="1"/>
  </r>
  <r>
    <s v="JM0250SMS"/>
    <x v="2"/>
    <s v="LEATHER"/>
    <x v="14"/>
    <n v="23"/>
    <n v="6.49"/>
    <m/>
    <x v="1"/>
    <m/>
    <m/>
    <s v="JM (Hillyer)"/>
    <n v="149.27000000000001"/>
    <x v="1"/>
  </r>
  <r>
    <s v="JM0250SMS"/>
    <x v="2"/>
    <s v="BUCKLE,ETC"/>
    <x v="1"/>
    <n v="21"/>
    <m/>
    <m/>
    <x v="1"/>
    <m/>
    <m/>
    <s v="JM (Hillyer)"/>
    <n v="50"/>
    <x v="1"/>
  </r>
  <r>
    <s v="JM0254SMS"/>
    <x v="2"/>
    <s v="LEATHER"/>
    <x v="14"/>
    <n v="23"/>
    <n v="2.8"/>
    <m/>
    <x v="1"/>
    <m/>
    <m/>
    <s v="JM (Hillyer)"/>
    <n v="64.399999999999991"/>
    <x v="1"/>
  </r>
  <r>
    <s v="JM0254SMS"/>
    <x v="2"/>
    <s v="BUCKLE,ETC"/>
    <x v="1"/>
    <n v="21"/>
    <n v="1"/>
    <m/>
    <x v="1"/>
    <m/>
    <m/>
    <s v="JM (Hillyer)"/>
    <n v="21"/>
    <x v="1"/>
  </r>
  <r>
    <s v="JM2801"/>
    <x v="2"/>
    <s v="LEATHER"/>
    <x v="9"/>
    <n v="300"/>
    <n v="3.15"/>
    <n v="24700.85"/>
    <x v="18"/>
    <m/>
    <m/>
    <s v="JM (Hillyer)"/>
    <n v="945"/>
    <x v="1"/>
  </r>
  <r>
    <s v="JM2780"/>
    <x v="2"/>
    <s v="LEATHER"/>
    <x v="9"/>
    <n v="1015"/>
    <n v="4.8"/>
    <m/>
    <x v="1"/>
    <m/>
    <m/>
    <s v="JM (Hillyer)"/>
    <n v="4872"/>
    <x v="1"/>
  </r>
  <r>
    <s v="JM2781"/>
    <x v="2"/>
    <s v="LEATHER"/>
    <x v="9"/>
    <n v="322"/>
    <n v="4.3"/>
    <m/>
    <x v="1"/>
    <m/>
    <m/>
    <s v="JM (Hillyer)"/>
    <n v="1384.6"/>
    <x v="1"/>
  </r>
  <r>
    <s v="JM2781"/>
    <x v="2"/>
    <s v="BUCKLE,ETC"/>
    <x v="10"/>
    <n v="322"/>
    <n v="0.55000000000000004"/>
    <n v="1897.27"/>
    <x v="18"/>
    <m/>
    <m/>
    <s v="JM (Hillyer)"/>
    <n v="177.10000000000002"/>
    <x v="1"/>
  </r>
  <r>
    <s v="JM2783"/>
    <x v="2"/>
    <s v="LEATHER"/>
    <x v="9"/>
    <n v="888"/>
    <n v="1.1499999999999999"/>
    <m/>
    <x v="1"/>
    <m/>
    <m/>
    <s v="JM (Hillyer)"/>
    <n v="1021.1999999999999"/>
    <x v="1"/>
  </r>
  <r>
    <s v="JM2783"/>
    <x v="2"/>
    <s v="BUCKLE,ETC"/>
    <x v="10"/>
    <n v="888"/>
    <n v="0.33"/>
    <m/>
    <x v="1"/>
    <m/>
    <m/>
    <s v="JM (Hillyer)"/>
    <n v="293.04000000000002"/>
    <x v="1"/>
  </r>
  <r>
    <s v="JM2787"/>
    <x v="2"/>
    <s v="LEATHER"/>
    <x v="9"/>
    <n v="244"/>
    <n v="1.7"/>
    <m/>
    <x v="1"/>
    <m/>
    <m/>
    <s v="JM (Hillyer)"/>
    <n v="414.8"/>
    <x v="1"/>
  </r>
  <r>
    <s v="JM2787"/>
    <x v="2"/>
    <s v="BUCKLE,ETC"/>
    <x v="10"/>
    <n v="244"/>
    <n v="0.35"/>
    <m/>
    <x v="1"/>
    <m/>
    <m/>
    <s v="JM (Hillyer)"/>
    <n v="85.399999999999991"/>
    <x v="1"/>
  </r>
  <r>
    <s v="JM2788"/>
    <x v="2"/>
    <s v="LEATHER"/>
    <x v="9"/>
    <n v="762"/>
    <n v="1.7"/>
    <m/>
    <x v="1"/>
    <m/>
    <m/>
    <s v="JM (Hillyer)"/>
    <n v="1295.3999999999999"/>
    <x v="1"/>
  </r>
  <r>
    <s v="JM2788"/>
    <x v="2"/>
    <s v="BUCKLE,ETC"/>
    <x v="10"/>
    <n v="762"/>
    <n v="0.35"/>
    <m/>
    <x v="1"/>
    <m/>
    <m/>
    <s v="JM (Hillyer)"/>
    <n v="266.7"/>
    <x v="1"/>
  </r>
  <r>
    <s v="JM2789"/>
    <x v="2"/>
    <s v="LEATHER"/>
    <x v="9"/>
    <n v="102"/>
    <n v="1.7"/>
    <m/>
    <x v="1"/>
    <m/>
    <m/>
    <s v="JM (Hillyer)"/>
    <n v="173.4"/>
    <x v="1"/>
  </r>
  <r>
    <s v="JM2789"/>
    <x v="2"/>
    <s v="BUCKLE,ETC"/>
    <x v="10"/>
    <n v="102"/>
    <n v="0.35"/>
    <m/>
    <x v="1"/>
    <m/>
    <m/>
    <s v="JM (Hillyer)"/>
    <n v="35.699999999999996"/>
    <x v="1"/>
  </r>
  <r>
    <s v="JM2803"/>
    <x v="2"/>
    <s v="LEATHER"/>
    <x v="9"/>
    <n v="310"/>
    <n v="4.8"/>
    <m/>
    <x v="1"/>
    <m/>
    <m/>
    <s v="JM (Hillyer)"/>
    <n v="1488"/>
    <x v="1"/>
  </r>
  <r>
    <s v="JM2805"/>
    <x v="2"/>
    <s v="LEATHER"/>
    <x v="9"/>
    <n v="377"/>
    <n v="4.3"/>
    <m/>
    <x v="1"/>
    <m/>
    <m/>
    <s v="JM (Hillyer)"/>
    <n v="1621.1"/>
    <x v="1"/>
  </r>
  <r>
    <s v="JM2805"/>
    <x v="2"/>
    <s v="BUCKLE,ETC"/>
    <x v="10"/>
    <n v="377"/>
    <n v="0.55000000000000004"/>
    <m/>
    <x v="1"/>
    <m/>
    <m/>
    <s v="JM (Hillyer)"/>
    <n v="207.35000000000002"/>
    <x v="1"/>
  </r>
  <r>
    <s v="JM2814"/>
    <x v="2"/>
    <s v="LEATHER"/>
    <x v="9"/>
    <n v="511"/>
    <n v="1.1499999999999999"/>
    <m/>
    <x v="1"/>
    <m/>
    <m/>
    <s v="JM (Hillyer)"/>
    <n v="587.65"/>
    <x v="1"/>
  </r>
  <r>
    <s v="JM2814"/>
    <x v="2"/>
    <s v="BUCKLE,ETC"/>
    <x v="10"/>
    <n v="511"/>
    <n v="0.33"/>
    <m/>
    <x v="1"/>
    <m/>
    <m/>
    <s v="JM (Hillyer)"/>
    <n v="168.63"/>
    <x v="1"/>
  </r>
  <r>
    <s v="JM2816"/>
    <x v="2"/>
    <s v="LEATHER"/>
    <x v="9"/>
    <n v="496"/>
    <n v="1.7"/>
    <m/>
    <x v="1"/>
    <m/>
    <m/>
    <s v="JM (Hillyer)"/>
    <n v="843.19999999999993"/>
    <x v="1"/>
  </r>
  <r>
    <s v="JM2816"/>
    <x v="2"/>
    <s v="BUCKLE,ETC"/>
    <x v="10"/>
    <n v="496"/>
    <n v="0.35"/>
    <m/>
    <x v="1"/>
    <m/>
    <m/>
    <s v="JM (Hillyer)"/>
    <n v="173.6"/>
    <x v="1"/>
  </r>
  <r>
    <s v="JM2817"/>
    <x v="2"/>
    <s v="LEATHER"/>
    <x v="9"/>
    <n v="488"/>
    <n v="1.7"/>
    <m/>
    <x v="1"/>
    <m/>
    <m/>
    <s v="JM (Hillyer)"/>
    <n v="829.6"/>
    <x v="1"/>
  </r>
  <r>
    <s v="JM2817"/>
    <x v="2"/>
    <s v="BUCKLE,ETC"/>
    <x v="10"/>
    <n v="488"/>
    <n v="0.35"/>
    <m/>
    <x v="1"/>
    <m/>
    <m/>
    <s v="JM (Hillyer)"/>
    <n v="170.79999999999998"/>
    <x v="1"/>
  </r>
  <r>
    <s v="JM2819"/>
    <x v="2"/>
    <s v="LEATHER"/>
    <x v="9"/>
    <n v="397"/>
    <n v="1.7"/>
    <m/>
    <x v="1"/>
    <m/>
    <m/>
    <s v="JM (Hillyer)"/>
    <n v="674.9"/>
    <x v="1"/>
  </r>
  <r>
    <s v="JM2819"/>
    <x v="2"/>
    <s v="BUCKLE,ETC"/>
    <x v="10"/>
    <n v="397"/>
    <n v="0.35"/>
    <m/>
    <x v="1"/>
    <m/>
    <m/>
    <s v="JM (Hillyer)"/>
    <n v="138.94999999999999"/>
    <x v="1"/>
  </r>
  <r>
    <s v="JM2882"/>
    <x v="2"/>
    <s v="LEATHER"/>
    <x v="9"/>
    <n v="1750"/>
    <n v="2.85"/>
    <m/>
    <x v="1"/>
    <m/>
    <m/>
    <s v="JM (Hillyer)"/>
    <n v="4987.5"/>
    <x v="1"/>
  </r>
  <r>
    <s v="JM2885"/>
    <x v="2"/>
    <s v="LEATHER"/>
    <x v="9"/>
    <n v="1250"/>
    <n v="2.85"/>
    <m/>
    <x v="1"/>
    <m/>
    <m/>
    <s v="JM (Hillyer)"/>
    <n v="3562.5"/>
    <x v="1"/>
  </r>
  <r>
    <s v="JM2790"/>
    <x v="2"/>
    <s v="LEATHER"/>
    <x v="7"/>
    <n v="300"/>
    <n v="1.53"/>
    <n v="3098"/>
    <x v="19"/>
    <m/>
    <m/>
    <s v="JM (Hillyer)"/>
    <n v="459"/>
    <x v="1"/>
  </r>
  <r>
    <s v="JM2790"/>
    <x v="2"/>
    <s v="BUCKLE,ETC"/>
    <x v="10"/>
    <n v="300"/>
    <n v="0.45"/>
    <n v="720"/>
    <x v="19"/>
    <m/>
    <m/>
    <s v="JM (Hillyer)"/>
    <n v="135"/>
    <x v="1"/>
  </r>
  <r>
    <s v="JM2875"/>
    <x v="2"/>
    <s v="LEATHER"/>
    <x v="7"/>
    <n v="650"/>
    <n v="2.1"/>
    <m/>
    <x v="1"/>
    <m/>
    <m/>
    <s v="JM (Hillyer)"/>
    <n v="1365"/>
    <x v="1"/>
  </r>
  <r>
    <s v="JM2875"/>
    <x v="2"/>
    <s v="BUCKLE,ETC"/>
    <x v="8"/>
    <n v="650"/>
    <n v="0.83"/>
    <n v="539.5"/>
    <x v="19"/>
    <m/>
    <m/>
    <s v="JM (Hillyer)"/>
    <n v="539.5"/>
    <x v="1"/>
  </r>
  <r>
    <s v="JM2879"/>
    <x v="2"/>
    <s v="LEATHER"/>
    <x v="7"/>
    <n v="650"/>
    <n v="1.96"/>
    <m/>
    <x v="1"/>
    <m/>
    <m/>
    <s v="JM (Hillyer)"/>
    <n v="1274"/>
    <x v="1"/>
  </r>
  <r>
    <s v="JM2879"/>
    <x v="2"/>
    <s v="BUCKLE,ETC"/>
    <x v="10"/>
    <n v="650"/>
    <n v="0.9"/>
    <m/>
    <x v="1"/>
    <m/>
    <m/>
    <s v="JM (Hillyer)"/>
    <n v="585"/>
    <x v="1"/>
  </r>
  <r>
    <s v="SA3375"/>
    <x v="2"/>
    <s v="LEATHER"/>
    <x v="7"/>
    <n v="300"/>
    <n v="1.37"/>
    <n v="411"/>
    <x v="19"/>
    <m/>
    <m/>
    <s v="SA (Aslett)"/>
    <n v="411.00000000000006"/>
    <x v="1"/>
  </r>
  <r>
    <s v="SA3375"/>
    <x v="2"/>
    <s v="BUCKLE,ETC"/>
    <x v="8"/>
    <n v="300"/>
    <n v="1.6"/>
    <n v="830"/>
    <x v="19"/>
    <m/>
    <m/>
    <s v="SA (Aslett)"/>
    <n v="480"/>
    <x v="1"/>
  </r>
  <r>
    <s v="SA3366"/>
    <x v="2"/>
    <s v="LEATHER"/>
    <x v="7"/>
    <n v="3000"/>
    <n v="1"/>
    <n v="9655"/>
    <x v="19"/>
    <m/>
    <m/>
    <s v="SA (Aslett)"/>
    <n v="3000"/>
    <x v="1"/>
  </r>
  <r>
    <s v="SA3366"/>
    <x v="2"/>
    <s v="BUCKLE,ETC"/>
    <x v="8"/>
    <n v="3000"/>
    <n v="1.1000000000000001"/>
    <n v="6300"/>
    <x v="19"/>
    <m/>
    <m/>
    <s v="SA (Aslett)"/>
    <n v="3300.0000000000005"/>
    <x v="1"/>
  </r>
  <r>
    <s v="JW1111"/>
    <x v="2"/>
    <s v="LEATHER"/>
    <x v="7"/>
    <n v="300"/>
    <n v="1.3"/>
    <m/>
    <x v="1"/>
    <m/>
    <m/>
    <s v="JW (Wightwick)"/>
    <n v="390"/>
    <x v="1"/>
  </r>
  <r>
    <s v="JW1111"/>
    <x v="2"/>
    <s v="BUCKLE,ETC"/>
    <x v="10"/>
    <n v="300"/>
    <n v="0.32"/>
    <n v="1671"/>
    <x v="19"/>
    <m/>
    <m/>
    <s v="JW (Wightwick)"/>
    <n v="96"/>
    <x v="1"/>
  </r>
  <r>
    <s v="JW1112"/>
    <x v="2"/>
    <s v="LEATHER"/>
    <x v="7"/>
    <n v="500"/>
    <n v="1.75"/>
    <m/>
    <x v="1"/>
    <m/>
    <m/>
    <s v="JW (Wightwick)"/>
    <n v="875"/>
    <x v="1"/>
  </r>
  <r>
    <s v="JW1112"/>
    <x v="2"/>
    <s v="BUCKLE,ETC"/>
    <x v="10"/>
    <n v="500"/>
    <n v="1.05"/>
    <m/>
    <x v="1"/>
    <m/>
    <m/>
    <s v="JW (Wightwick)"/>
    <n v="525"/>
    <x v="1"/>
  </r>
  <r>
    <s v="JW1113"/>
    <x v="2"/>
    <s v="LEATHER"/>
    <x v="7"/>
    <n v="500"/>
    <n v="1.75"/>
    <m/>
    <x v="1"/>
    <m/>
    <m/>
    <s v="JW (Wightwick)"/>
    <n v="875"/>
    <x v="1"/>
  </r>
  <r>
    <s v="JW1113"/>
    <x v="2"/>
    <s v="BUCKLE,ETC"/>
    <x v="10"/>
    <n v="500"/>
    <n v="1.05"/>
    <m/>
    <x v="1"/>
    <m/>
    <m/>
    <s v="JW (Wightwick)"/>
    <n v="525"/>
    <x v="1"/>
  </r>
  <r>
    <s v="JW1114"/>
    <x v="2"/>
    <s v="LEATHER"/>
    <x v="7"/>
    <n v="500"/>
    <n v="1.75"/>
    <m/>
    <x v="1"/>
    <m/>
    <m/>
    <s v="JW (Wightwick)"/>
    <n v="875"/>
    <x v="1"/>
  </r>
  <r>
    <s v="JW1114"/>
    <x v="2"/>
    <s v="BUCKLE,ETC"/>
    <x v="10"/>
    <n v="500"/>
    <n v="1.05"/>
    <m/>
    <x v="1"/>
    <m/>
    <m/>
    <s v="JW (Wightwick)"/>
    <n v="525"/>
    <x v="1"/>
  </r>
  <r>
    <s v="JW1115"/>
    <x v="2"/>
    <s v="LEATHER"/>
    <x v="7"/>
    <n v="500"/>
    <n v="1.82"/>
    <m/>
    <x v="1"/>
    <m/>
    <m/>
    <s v="JW (Wightwick)"/>
    <n v="910"/>
    <x v="1"/>
  </r>
  <r>
    <s v="JW1115"/>
    <x v="2"/>
    <s v="BUCKLE,ETC"/>
    <x v="8"/>
    <n v="500"/>
    <n v="1.5"/>
    <m/>
    <x v="1"/>
    <m/>
    <m/>
    <s v="JW (Wightwick)"/>
    <n v="750"/>
    <x v="1"/>
  </r>
  <r>
    <s v="JW1116"/>
    <x v="2"/>
    <s v="LEATHER"/>
    <x v="7"/>
    <n v="500"/>
    <n v="1.82"/>
    <m/>
    <x v="1"/>
    <m/>
    <m/>
    <s v="JW (Wightwick)"/>
    <n v="910"/>
    <x v="1"/>
  </r>
  <r>
    <s v="JW1116"/>
    <x v="2"/>
    <s v="BUCKLE,ETC"/>
    <x v="8"/>
    <n v="500"/>
    <n v="1.5"/>
    <m/>
    <x v="1"/>
    <m/>
    <m/>
    <s v="JW (Wightwick)"/>
    <n v="750"/>
    <x v="1"/>
  </r>
  <r>
    <s v="JW1117"/>
    <x v="2"/>
    <s v="LEATHER"/>
    <x v="7"/>
    <n v="500"/>
    <n v="1.82"/>
    <m/>
    <x v="1"/>
    <m/>
    <m/>
    <s v="JW (Wightwick)"/>
    <n v="910"/>
    <x v="1"/>
  </r>
  <r>
    <s v="JW1117"/>
    <x v="2"/>
    <s v="BUCKLE,ETC"/>
    <x v="8"/>
    <n v="500"/>
    <n v="1.5"/>
    <m/>
    <x v="1"/>
    <m/>
    <m/>
    <s v="JW (Wightwick)"/>
    <n v="750"/>
    <x v="1"/>
  </r>
  <r>
    <s v="JW1118"/>
    <x v="2"/>
    <s v="LEATHER"/>
    <x v="7"/>
    <n v="500"/>
    <n v="1.82"/>
    <m/>
    <x v="1"/>
    <m/>
    <m/>
    <s v="JW (Wightwick)"/>
    <n v="910"/>
    <x v="1"/>
  </r>
  <r>
    <s v="JW1118"/>
    <x v="2"/>
    <s v="BUCKLE,ETC"/>
    <x v="8"/>
    <n v="500"/>
    <n v="1.5"/>
    <m/>
    <x v="1"/>
    <m/>
    <m/>
    <s v="JW (Wightwick)"/>
    <n v="750"/>
    <x v="1"/>
  </r>
  <r>
    <s v="JM0240SMS"/>
    <x v="2"/>
    <s v="LEATHER"/>
    <x v="12"/>
    <n v="6"/>
    <n v="3.65"/>
    <n v="231.3"/>
    <x v="20"/>
    <m/>
    <m/>
    <s v="JM (Hillyer)"/>
    <n v="21.9"/>
    <x v="1"/>
  </r>
  <r>
    <s v="JM0240SMS"/>
    <x v="2"/>
    <s v="BUCKLE,ETC"/>
    <x v="10"/>
    <n v="6"/>
    <n v="0.6"/>
    <n v="28.8"/>
    <x v="20"/>
    <m/>
    <m/>
    <s v="JM (Hillyer)"/>
    <n v="3.5999999999999996"/>
    <x v="1"/>
  </r>
  <r>
    <s v="JM0241SMS"/>
    <x v="2"/>
    <s v="LEATHER"/>
    <x v="12"/>
    <n v="36"/>
    <n v="3.65"/>
    <m/>
    <x v="1"/>
    <m/>
    <m/>
    <s v="JM (Hillyer)"/>
    <n v="131.4"/>
    <x v="1"/>
  </r>
  <r>
    <s v="JM0241SMS"/>
    <x v="2"/>
    <s v="BUCKLE,ETC"/>
    <x v="10"/>
    <n v="36"/>
    <n v="0.6"/>
    <m/>
    <x v="1"/>
    <m/>
    <m/>
    <s v="JM (Hillyer)"/>
    <n v="21.599999999999998"/>
    <x v="1"/>
  </r>
  <r>
    <s v="JM0242SMS"/>
    <x v="2"/>
    <s v="LEATHER"/>
    <x v="12"/>
    <n v="6"/>
    <n v="13"/>
    <m/>
    <x v="1"/>
    <m/>
    <m/>
    <s v="JM (Hillyer)"/>
    <n v="78"/>
    <x v="1"/>
  </r>
  <r>
    <s v="JM0242SMS"/>
    <x v="2"/>
    <s v="BUCKLE,ETC"/>
    <x v="10"/>
    <n v="6"/>
    <n v="0.6"/>
    <m/>
    <x v="1"/>
    <m/>
    <m/>
    <s v="JM (Hillyer)"/>
    <n v="3.5999999999999996"/>
    <x v="1"/>
  </r>
  <r>
    <s v="JM2887"/>
    <x v="2"/>
    <s v="LEATHER"/>
    <x v="0"/>
    <n v="400"/>
    <n v="4.5"/>
    <n v="1800"/>
    <x v="21"/>
    <m/>
    <m/>
    <s v="JM (Hillyer)"/>
    <n v="1800"/>
    <x v="1"/>
  </r>
  <r>
    <s v="JM2887"/>
    <x v="2"/>
    <s v="BUCKLE,ETC"/>
    <x v="10"/>
    <n v="400"/>
    <n v="0.5"/>
    <n v="200"/>
    <x v="21"/>
    <m/>
    <m/>
    <s v="JM (Hillyer)"/>
    <n v="200"/>
    <x v="1"/>
  </r>
  <r>
    <s v="SA3353 shortage"/>
    <x v="2"/>
    <s v="LEATHER"/>
    <x v="7"/>
    <n v="203"/>
    <n v="1"/>
    <n v="1153"/>
    <x v="21"/>
    <m/>
    <m/>
    <s v="SA (Aslett)"/>
    <n v="203"/>
    <x v="1"/>
  </r>
  <r>
    <s v="SA3353 shortage"/>
    <x v="2"/>
    <s v="BUCKLE,ETC"/>
    <x v="8"/>
    <n v="203"/>
    <n v="1.75"/>
    <n v="355.25"/>
    <x v="21"/>
    <m/>
    <m/>
    <s v="SA (Aslett)"/>
    <n v="355.25"/>
    <x v="1"/>
  </r>
  <r>
    <s v="SA3310"/>
    <x v="2"/>
    <s v="LEATHER"/>
    <x v="7"/>
    <n v="500"/>
    <n v="1.9"/>
    <m/>
    <x v="1"/>
    <m/>
    <m/>
    <s v="SA (Aslett)"/>
    <n v="950"/>
    <x v="1"/>
  </r>
  <r>
    <s v="SA3310"/>
    <x v="2"/>
    <s v="BUCKLE,ETC"/>
    <x v="13"/>
    <n v="500"/>
    <n v="1.55"/>
    <n v="775"/>
    <x v="21"/>
    <m/>
    <m/>
    <s v="SA (Aslett)"/>
    <n v="775"/>
    <x v="1"/>
  </r>
  <r>
    <s v="RAJM0065SMS"/>
    <x v="3"/>
    <s v="LEATHER"/>
    <x v="7"/>
    <n v="2"/>
    <n v="2.1"/>
    <n v="497.4"/>
    <x v="22"/>
    <s v="RHK0002124"/>
    <n v="2631.05"/>
    <s v="RAJM"/>
    <n v="4.2"/>
    <x v="2"/>
  </r>
  <r>
    <s v="RAJM0065SMS"/>
    <x v="3"/>
    <s v="BUCKLE ETC"/>
    <x v="10"/>
    <n v="2"/>
    <n v="0.55000000000000004"/>
    <n v="165.4"/>
    <x v="22"/>
    <m/>
    <m/>
    <s v="RAJM"/>
    <n v="1.1000000000000001"/>
    <x v="2"/>
  </r>
  <r>
    <s v="RAJM0066SMS"/>
    <x v="3"/>
    <s v="LEATHER"/>
    <x v="7"/>
    <n v="32"/>
    <n v="2.1"/>
    <m/>
    <x v="1"/>
    <m/>
    <m/>
    <s v="RAJM"/>
    <n v="67.2"/>
    <x v="2"/>
  </r>
  <r>
    <s v="RAJM0066SMS"/>
    <x v="3"/>
    <s v="BUCKLE ETC"/>
    <x v="10"/>
    <n v="32"/>
    <n v="0.55000000000000004"/>
    <m/>
    <x v="1"/>
    <m/>
    <m/>
    <s v="RAJM"/>
    <n v="17.600000000000001"/>
    <x v="2"/>
  </r>
  <r>
    <s v="RAJM0067SMS"/>
    <x v="3"/>
    <s v="LEATHER"/>
    <x v="7"/>
    <n v="27"/>
    <n v="3.85"/>
    <m/>
    <x v="1"/>
    <m/>
    <m/>
    <s v="RAJM"/>
    <n v="103.95"/>
    <x v="2"/>
  </r>
  <r>
    <s v="RAJM0067SMS"/>
    <x v="3"/>
    <s v="BUCKLE ETC"/>
    <x v="10"/>
    <n v="27"/>
    <n v="0.7"/>
    <m/>
    <x v="1"/>
    <m/>
    <m/>
    <s v="RAJM"/>
    <n v="18.899999999999999"/>
    <x v="2"/>
  </r>
  <r>
    <s v="RAJM0068SMS"/>
    <x v="3"/>
    <s v="LEATHER"/>
    <x v="7"/>
    <n v="2"/>
    <n v="3.85"/>
    <m/>
    <x v="1"/>
    <m/>
    <m/>
    <s v="RAJM"/>
    <n v="7.7"/>
    <x v="2"/>
  </r>
  <r>
    <s v="RAJM0068SMS"/>
    <x v="3"/>
    <s v="BUCKLE ETC"/>
    <x v="10"/>
    <n v="2"/>
    <n v="0.7"/>
    <m/>
    <x v="1"/>
    <m/>
    <m/>
    <s v="RAJM"/>
    <n v="1.4"/>
    <x v="2"/>
  </r>
  <r>
    <s v="RAJM0069SMS"/>
    <x v="3"/>
    <s v="LEATHER"/>
    <x v="7"/>
    <n v="2"/>
    <n v="3.85"/>
    <m/>
    <x v="1"/>
    <m/>
    <m/>
    <s v="RAJM"/>
    <n v="7.7"/>
    <x v="2"/>
  </r>
  <r>
    <s v="RAJM0069SMS"/>
    <x v="3"/>
    <s v="BUCKLE ETC"/>
    <x v="10"/>
    <n v="2"/>
    <n v="0.7"/>
    <m/>
    <x v="1"/>
    <m/>
    <m/>
    <s v="RAJM"/>
    <n v="1.4"/>
    <x v="2"/>
  </r>
  <r>
    <s v="RAJM0070SMS"/>
    <x v="3"/>
    <s v="LEATHER"/>
    <x v="7"/>
    <n v="32"/>
    <n v="1.95"/>
    <m/>
    <x v="1"/>
    <m/>
    <m/>
    <s v="RAJM"/>
    <n v="62.4"/>
    <x v="2"/>
  </r>
  <r>
    <s v="RAJM0070SMS"/>
    <x v="3"/>
    <s v="BUCKLE ETC"/>
    <x v="8"/>
    <n v="32"/>
    <n v="1.7"/>
    <n v="1085.7"/>
    <x v="22"/>
    <m/>
    <m/>
    <s v="RAJM"/>
    <n v="54.4"/>
    <x v="2"/>
  </r>
  <r>
    <s v="RAJM0071SMS"/>
    <x v="3"/>
    <s v="LEATHER"/>
    <x v="7"/>
    <n v="2"/>
    <n v="1.95"/>
    <s v=" "/>
    <x v="1"/>
    <m/>
    <m/>
    <s v="RAJM"/>
    <n v="3.9"/>
    <x v="2"/>
  </r>
  <r>
    <s v="RAJM0071SMS"/>
    <x v="3"/>
    <s v="BUCKLE ETC"/>
    <x v="8"/>
    <n v="2"/>
    <n v="1.7"/>
    <m/>
    <x v="1"/>
    <m/>
    <m/>
    <s v="RAJM"/>
    <n v="3.4"/>
    <x v="2"/>
  </r>
  <r>
    <s v="RAJM0072SMS"/>
    <x v="3"/>
    <s v="LEATHER"/>
    <x v="7"/>
    <n v="1"/>
    <n v="1.95"/>
    <m/>
    <x v="1"/>
    <m/>
    <m/>
    <s v="RAJM"/>
    <n v="1.95"/>
    <x v="2"/>
  </r>
  <r>
    <s v="RAJM0072SMS"/>
    <x v="3"/>
    <s v="BUCKLE ETC"/>
    <x v="8"/>
    <n v="1"/>
    <n v="1.7"/>
    <m/>
    <x v="1"/>
    <m/>
    <m/>
    <s v="RAJM"/>
    <n v="1.7"/>
    <x v="2"/>
  </r>
  <r>
    <s v="RAJM0074SMS"/>
    <x v="3"/>
    <s v="LEATHER"/>
    <x v="7"/>
    <n v="2"/>
    <n v="2.65"/>
    <m/>
    <x v="1"/>
    <m/>
    <m/>
    <s v="RAJM"/>
    <n v="5.3"/>
    <x v="2"/>
  </r>
  <r>
    <s v="RAJM0074SMS"/>
    <x v="3"/>
    <s v="BUCKLE ETC"/>
    <x v="8"/>
    <n v="2"/>
    <n v="1.05"/>
    <m/>
    <x v="1"/>
    <m/>
    <m/>
    <s v="RAJM"/>
    <n v="2.1"/>
    <x v="2"/>
  </r>
  <r>
    <s v="RAJM0075SMS"/>
    <x v="3"/>
    <s v="LEATHER"/>
    <x v="7"/>
    <n v="2"/>
    <n v="2.65"/>
    <m/>
    <x v="1"/>
    <m/>
    <m/>
    <s v="RAJM"/>
    <n v="5.3"/>
    <x v="2"/>
  </r>
  <r>
    <s v="RAJM0075SMS"/>
    <x v="3"/>
    <s v="BUCKLE ETC"/>
    <x v="8"/>
    <n v="2"/>
    <n v="1.05"/>
    <m/>
    <x v="1"/>
    <m/>
    <m/>
    <s v="RAJM"/>
    <n v="2.1"/>
    <x v="2"/>
  </r>
  <r>
    <s v="RAJM0076SMS"/>
    <x v="3"/>
    <s v="LEATHER"/>
    <x v="7"/>
    <n v="32"/>
    <n v="2.65"/>
    <m/>
    <x v="1"/>
    <m/>
    <m/>
    <s v="RAJM"/>
    <n v="84.8"/>
    <x v="2"/>
  </r>
  <r>
    <s v="RAJM0076SMS"/>
    <x v="3"/>
    <s v="BUCKLE ETC"/>
    <x v="8"/>
    <n v="32"/>
    <n v="1.05"/>
    <m/>
    <x v="1"/>
    <m/>
    <m/>
    <s v="RAJM"/>
    <n v="33.6"/>
    <x v="2"/>
  </r>
  <r>
    <s v="RAJM0073SMS"/>
    <x v="3"/>
    <s v="LEATHER"/>
    <x v="9"/>
    <n v="32"/>
    <n v="5"/>
    <n v="160"/>
    <x v="22"/>
    <m/>
    <m/>
    <s v="RAJM"/>
    <n v="160"/>
    <x v="2"/>
  </r>
  <r>
    <s v="RAJM0073SMS"/>
    <x v="3"/>
    <s v="BUCKLE ETC"/>
    <x v="8"/>
    <n v="32"/>
    <n v="1.2"/>
    <m/>
    <x v="1"/>
    <m/>
    <m/>
    <s v="RAJM"/>
    <n v="38.4"/>
    <x v="2"/>
  </r>
  <r>
    <s v="JM2784"/>
    <x v="2"/>
    <s v="LEATHER"/>
    <x v="9"/>
    <n v="196"/>
    <n v="1.65"/>
    <n v="4399.95"/>
    <x v="23"/>
    <m/>
    <m/>
    <s v="JM (Hillyer)"/>
    <n v="323.39999999999998"/>
    <x v="2"/>
  </r>
  <r>
    <s v="JM2784"/>
    <x v="2"/>
    <s v="BUCKLE ETC"/>
    <x v="10"/>
    <n v="196"/>
    <n v="0.35"/>
    <n v="1149.25"/>
    <x v="23"/>
    <m/>
    <m/>
    <s v="JM (Hillyer)"/>
    <n v="68.599999999999994"/>
    <x v="2"/>
  </r>
  <r>
    <s v="JM2785"/>
    <x v="2"/>
    <s v="LEATHER"/>
    <x v="9"/>
    <n v="246"/>
    <n v="1.65"/>
    <m/>
    <x v="1"/>
    <m/>
    <m/>
    <s v="JM (Hillyer)"/>
    <n v="405.9"/>
    <x v="2"/>
  </r>
  <r>
    <s v="JM2785"/>
    <x v="2"/>
    <s v="BUCKLE ETC"/>
    <x v="10"/>
    <n v="246"/>
    <n v="0.35"/>
    <m/>
    <x v="1"/>
    <m/>
    <m/>
    <s v="JM (Hillyer)"/>
    <n v="86.1"/>
    <x v="2"/>
  </r>
  <r>
    <s v="JM2786"/>
    <x v="2"/>
    <s v="LEATHER"/>
    <x v="9"/>
    <n v="244"/>
    <n v="1.65"/>
    <m/>
    <x v="1"/>
    <m/>
    <m/>
    <s v="JM (Hillyer)"/>
    <n v="402.59999999999997"/>
    <x v="2"/>
  </r>
  <r>
    <s v="JM2786"/>
    <x v="2"/>
    <s v="BUCKLE ETC"/>
    <x v="10"/>
    <n v="244"/>
    <n v="0.35"/>
    <m/>
    <x v="1"/>
    <m/>
    <m/>
    <s v="JM (Hillyer)"/>
    <n v="85.399999999999991"/>
    <x v="2"/>
  </r>
  <r>
    <s v="JM2821"/>
    <x v="2"/>
    <s v="LEATHER"/>
    <x v="9"/>
    <n v="404"/>
    <n v="1.65"/>
    <m/>
    <x v="1"/>
    <m/>
    <m/>
    <s v="JM (Hillyer)"/>
    <n v="666.59999999999991"/>
    <x v="2"/>
  </r>
  <r>
    <s v="JM2821"/>
    <x v="2"/>
    <s v="BUCKLE ETC"/>
    <x v="10"/>
    <n v="404"/>
    <n v="0.35"/>
    <m/>
    <x v="1"/>
    <m/>
    <m/>
    <s v="JM (Hillyer)"/>
    <n v="141.39999999999998"/>
    <x v="2"/>
  </r>
  <r>
    <s v="JM2822"/>
    <x v="2"/>
    <s v="LEATHER"/>
    <x v="9"/>
    <n v="448"/>
    <n v="1.65"/>
    <m/>
    <x v="1"/>
    <m/>
    <m/>
    <s v="JM (Hillyer)"/>
    <n v="739.19999999999993"/>
    <x v="2"/>
  </r>
  <r>
    <s v="JM2822"/>
    <x v="2"/>
    <s v="BUCKLE ETC"/>
    <x v="10"/>
    <n v="448"/>
    <n v="0.35"/>
    <m/>
    <x v="1"/>
    <m/>
    <m/>
    <s v="JM (Hillyer)"/>
    <n v="156.79999999999998"/>
    <x v="2"/>
  </r>
  <r>
    <s v="JM2823"/>
    <x v="2"/>
    <s v="LEATHER"/>
    <x v="9"/>
    <n v="455"/>
    <n v="1.65"/>
    <m/>
    <x v="1"/>
    <m/>
    <m/>
    <s v="JM (Hillyer)"/>
    <n v="750.75"/>
    <x v="2"/>
  </r>
  <r>
    <s v="JM2823"/>
    <x v="2"/>
    <s v="BUCKLE ETC"/>
    <x v="10"/>
    <n v="455"/>
    <n v="0.35"/>
    <m/>
    <x v="1"/>
    <m/>
    <m/>
    <s v="JM (Hillyer)"/>
    <n v="159.25"/>
    <x v="2"/>
  </r>
  <r>
    <s v="JM2791"/>
    <x v="2"/>
    <s v="LEATHER"/>
    <x v="9"/>
    <n v="305"/>
    <n v="2.25"/>
    <m/>
    <x v="1"/>
    <m/>
    <m/>
    <s v="JM (Hillyer)"/>
    <n v="686.25"/>
    <x v="2"/>
  </r>
  <r>
    <s v="JM2791"/>
    <x v="2"/>
    <s v="BUCKLE ETC"/>
    <x v="10"/>
    <n v="305"/>
    <n v="0.55000000000000004"/>
    <m/>
    <x v="1"/>
    <m/>
    <m/>
    <s v="JM (Hillyer)"/>
    <n v="167.75"/>
    <x v="2"/>
  </r>
  <r>
    <s v="JM2808"/>
    <x v="2"/>
    <s v="LEATHER"/>
    <x v="9"/>
    <n v="189"/>
    <n v="2.25"/>
    <m/>
    <x v="1"/>
    <m/>
    <m/>
    <s v="JM (Hillyer)"/>
    <n v="425.25"/>
    <x v="2"/>
  </r>
  <r>
    <s v="JM2808"/>
    <x v="2"/>
    <s v="BUCKLE ETC"/>
    <x v="10"/>
    <n v="189"/>
    <n v="0.55000000000000004"/>
    <m/>
    <x v="1"/>
    <m/>
    <m/>
    <s v="JM (Hillyer)"/>
    <n v="103.95"/>
    <x v="2"/>
  </r>
  <r>
    <s v="JM2782"/>
    <x v="2"/>
    <s v="LEATHER"/>
    <x v="7"/>
    <n v="258"/>
    <n v="2.4500000000000002"/>
    <n v="1957.55"/>
    <x v="23"/>
    <m/>
    <m/>
    <s v="JM (Hillyer)"/>
    <n v="632.1"/>
    <x v="2"/>
  </r>
  <r>
    <s v="JM2782"/>
    <x v="2"/>
    <s v="BUCKLE ETC"/>
    <x v="8"/>
    <n v="258"/>
    <n v="0.55000000000000004"/>
    <n v="439.45"/>
    <x v="23"/>
    <m/>
    <m/>
    <s v="JM (Hillyer)"/>
    <n v="141.9"/>
    <x v="2"/>
  </r>
  <r>
    <s v="JM2809"/>
    <x v="2"/>
    <s v="LEATHER"/>
    <x v="7"/>
    <n v="541"/>
    <n v="2.4500000000000002"/>
    <m/>
    <x v="1"/>
    <m/>
    <m/>
    <s v="JM (Hillyer)"/>
    <n v="1325.45"/>
    <x v="2"/>
  </r>
  <r>
    <s v="JM2809"/>
    <x v="2"/>
    <s v="BUCKLE ETC"/>
    <x v="8"/>
    <n v="541"/>
    <n v="0.55000000000000004"/>
    <m/>
    <x v="1"/>
    <m/>
    <m/>
    <s v="JM (Hillyer)"/>
    <n v="297.55"/>
    <x v="2"/>
  </r>
  <r>
    <s v="JW1104"/>
    <x v="2"/>
    <s v="LEATHER"/>
    <x v="7"/>
    <n v="313"/>
    <n v="4.5"/>
    <n v="2058.5"/>
    <x v="23"/>
    <m/>
    <m/>
    <s v="JW (Wightwick)"/>
    <n v="1408.5"/>
    <x v="2"/>
  </r>
  <r>
    <s v="JW1104"/>
    <x v="2"/>
    <s v="BUCKLE ETC"/>
    <x v="10"/>
    <n v="313"/>
    <n v="0.38"/>
    <n v="118.94"/>
    <x v="23"/>
    <m/>
    <m/>
    <s v="JW (Wightwick)"/>
    <n v="118.94"/>
    <x v="2"/>
  </r>
  <r>
    <s v="SA3243"/>
    <x v="2"/>
    <s v="LEATHER"/>
    <x v="7"/>
    <n v="500"/>
    <n v="1"/>
    <m/>
    <x v="1"/>
    <m/>
    <m/>
    <s v="SA (Aslett)"/>
    <n v="500"/>
    <x v="2"/>
  </r>
  <r>
    <s v="SA3243"/>
    <x v="2"/>
    <s v="BUCKLE ETC"/>
    <x v="13"/>
    <n v="500"/>
    <n v="1.95"/>
    <n v="975"/>
    <x v="23"/>
    <m/>
    <m/>
    <s v="SA (Aslett)"/>
    <n v="975"/>
    <x v="2"/>
  </r>
  <r>
    <s v="JM2893"/>
    <x v="2"/>
    <s v="LEATHER"/>
    <x v="9"/>
    <n v="500"/>
    <n v="2.5"/>
    <n v="2500"/>
    <x v="24"/>
    <m/>
    <m/>
    <s v="JM (Hillyer)"/>
    <n v="1250"/>
    <x v="2"/>
  </r>
  <r>
    <s v="JM2893"/>
    <x v="2"/>
    <s v="BUCKLE ETC"/>
    <x v="10"/>
    <n v="500"/>
    <n v="0.73"/>
    <n v="730"/>
    <x v="24"/>
    <m/>
    <m/>
    <s v="JM (Hillyer)"/>
    <n v="365"/>
    <x v="2"/>
  </r>
  <r>
    <s v="JM2900"/>
    <x v="2"/>
    <s v="LEATHER"/>
    <x v="9"/>
    <n v="500"/>
    <n v="2.5"/>
    <m/>
    <x v="1"/>
    <m/>
    <m/>
    <s v="JM (Hillyer)"/>
    <n v="1250"/>
    <x v="2"/>
  </r>
  <r>
    <s v="JM2900"/>
    <x v="2"/>
    <s v="BUCKLE ETC"/>
    <x v="10"/>
    <n v="500"/>
    <n v="0.73"/>
    <m/>
    <x v="1"/>
    <m/>
    <m/>
    <s v="JM (Hillyer)"/>
    <n v="365"/>
    <x v="2"/>
  </r>
  <r>
    <s v="JW1122"/>
    <x v="2"/>
    <s v="LEATHER"/>
    <x v="7"/>
    <n v="1000"/>
    <n v="2.97"/>
    <n v="30269.8"/>
    <x v="24"/>
    <m/>
    <m/>
    <s v="JW (Wightwick)"/>
    <n v="2970"/>
    <x v="2"/>
  </r>
  <r>
    <s v="JW1121"/>
    <x v="2"/>
    <s v="LEATHER"/>
    <x v="7"/>
    <n v="1200"/>
    <n v="2.4500000000000002"/>
    <m/>
    <x v="1"/>
    <m/>
    <m/>
    <s v="JW (Wightwick)"/>
    <n v="2940"/>
    <x v="2"/>
  </r>
  <r>
    <s v="JW1121"/>
    <x v="2"/>
    <s v="BUCKLE ETC"/>
    <x v="10"/>
    <n v="1200"/>
    <n v="0.4"/>
    <n v="10954.8"/>
    <x v="24"/>
    <m/>
    <m/>
    <s v="JW (Wightwick)"/>
    <n v="480"/>
    <x v="2"/>
  </r>
  <r>
    <s v="JW1119"/>
    <x v="2"/>
    <s v="LEATHER"/>
    <x v="7"/>
    <n v="800"/>
    <n v="2.4500000000000002"/>
    <m/>
    <x v="1"/>
    <m/>
    <m/>
    <s v="JW (Wightwick)"/>
    <n v="1960.0000000000002"/>
    <x v="2"/>
  </r>
  <r>
    <s v="JW1119"/>
    <x v="2"/>
    <s v="BUCKLE ETC"/>
    <x v="8"/>
    <n v="800"/>
    <n v="0.4"/>
    <n v="10206.9"/>
    <x v="24"/>
    <m/>
    <m/>
    <s v="JW (Wightwick)"/>
    <n v="320"/>
    <x v="2"/>
  </r>
  <r>
    <s v="SA3392"/>
    <x v="2"/>
    <s v="LEATHER"/>
    <x v="7"/>
    <n v="200"/>
    <n v="2.2999999999999998"/>
    <m/>
    <x v="1"/>
    <m/>
    <m/>
    <s v="SA (Aslett)"/>
    <n v="459.99999999999994"/>
    <x v="2"/>
  </r>
  <r>
    <s v="SA3373"/>
    <x v="2"/>
    <s v="LEATHER"/>
    <x v="7"/>
    <n v="2500"/>
    <n v="1.45"/>
    <m/>
    <x v="1"/>
    <m/>
    <m/>
    <s v="SA (Aslett)"/>
    <n v="3625"/>
    <x v="2"/>
  </r>
  <r>
    <s v="SA3373"/>
    <x v="2"/>
    <s v="BUCKLE ETC"/>
    <x v="8"/>
    <n v="2500"/>
    <n v="0.7"/>
    <m/>
    <x v="1"/>
    <m/>
    <m/>
    <s v="SA (Aslett)"/>
    <n v="1750"/>
    <x v="2"/>
  </r>
  <r>
    <s v="SA3367"/>
    <x v="2"/>
    <s v="LEATHER"/>
    <x v="7"/>
    <n v="500"/>
    <n v="1"/>
    <m/>
    <x v="1"/>
    <m/>
    <m/>
    <s v="SA (Aslett)"/>
    <n v="500"/>
    <x v="2"/>
  </r>
  <r>
    <s v="SA3367"/>
    <x v="2"/>
    <s v="BUCKLE ETC"/>
    <x v="8"/>
    <n v="500"/>
    <n v="1.1000000000000001"/>
    <m/>
    <x v="1"/>
    <m/>
    <m/>
    <s v="SA (Aslett)"/>
    <n v="550"/>
    <x v="2"/>
  </r>
  <r>
    <s v="SA3364"/>
    <x v="2"/>
    <s v="LEATHER"/>
    <x v="7"/>
    <n v="3150"/>
    <n v="1.1499999999999999"/>
    <m/>
    <x v="1"/>
    <m/>
    <m/>
    <s v="SA (Aslett)"/>
    <n v="3622.4999999999995"/>
    <x v="2"/>
  </r>
  <r>
    <s v="SA3364"/>
    <x v="2"/>
    <s v="BUCKLE ETC"/>
    <x v="10"/>
    <n v="3150"/>
    <n v="1.1499999999999999"/>
    <m/>
    <x v="1"/>
    <m/>
    <m/>
    <s v="SA (Aslett)"/>
    <n v="3622.4999999999995"/>
    <x v="2"/>
  </r>
  <r>
    <s v="SA3365"/>
    <x v="2"/>
    <s v="LEATHER"/>
    <x v="7"/>
    <n v="4086"/>
    <n v="1.1499999999999999"/>
    <m/>
    <x v="1"/>
    <m/>
    <m/>
    <s v="SA (Aslett)"/>
    <n v="4698.8999999999996"/>
    <x v="2"/>
  </r>
  <r>
    <s v="SA3365"/>
    <x v="2"/>
    <s v="BUCKLE ETC"/>
    <x v="8"/>
    <n v="4086"/>
    <n v="1.65"/>
    <m/>
    <x v="1"/>
    <m/>
    <m/>
    <s v="SA (Aslett)"/>
    <n v="6741.9"/>
    <x v="2"/>
  </r>
  <r>
    <s v="SA3368"/>
    <x v="2"/>
    <s v="LEATHER"/>
    <x v="7"/>
    <n v="2634"/>
    <n v="1"/>
    <m/>
    <x v="1"/>
    <m/>
    <m/>
    <s v="SA (Aslett)"/>
    <n v="2634"/>
    <x v="2"/>
  </r>
  <r>
    <s v="SA3368"/>
    <x v="2"/>
    <s v="BUCKLE ETC"/>
    <x v="10"/>
    <n v="2634"/>
    <n v="0.45"/>
    <m/>
    <x v="1"/>
    <m/>
    <m/>
    <s v="SA (Aslett)"/>
    <n v="1185.3"/>
    <x v="2"/>
  </r>
  <r>
    <s v="SA3369"/>
    <x v="2"/>
    <s v="LEATHER"/>
    <x v="7"/>
    <n v="500"/>
    <n v="1"/>
    <m/>
    <x v="1"/>
    <m/>
    <m/>
    <s v="SA (Aslett)"/>
    <n v="500"/>
    <x v="2"/>
  </r>
  <r>
    <s v="SA3369"/>
    <x v="2"/>
    <s v="BUCKLE ETC"/>
    <x v="10"/>
    <n v="500"/>
    <n v="0.45"/>
    <m/>
    <x v="1"/>
    <m/>
    <m/>
    <s v="SA (Aslett)"/>
    <n v="225"/>
    <x v="2"/>
  </r>
  <r>
    <s v="SA3370"/>
    <x v="2"/>
    <s v="LEATHER"/>
    <x v="7"/>
    <n v="1300"/>
    <n v="1.65"/>
    <m/>
    <x v="1"/>
    <m/>
    <m/>
    <s v="SA (Aslett)"/>
    <n v="2145"/>
    <x v="2"/>
  </r>
  <r>
    <s v="SA3370"/>
    <x v="2"/>
    <s v="BUCKLE ETC"/>
    <x v="8"/>
    <n v="1300"/>
    <n v="0.65"/>
    <m/>
    <x v="1"/>
    <m/>
    <m/>
    <s v="SA (Aslett)"/>
    <n v="845"/>
    <x v="2"/>
  </r>
  <r>
    <s v="SA3393"/>
    <x v="2"/>
    <s v="LEATHER"/>
    <x v="7"/>
    <n v="2000"/>
    <n v="1.1499999999999999"/>
    <m/>
    <x v="1"/>
    <m/>
    <m/>
    <s v="SA (Aslett)"/>
    <n v="2300"/>
    <x v="2"/>
  </r>
  <r>
    <s v="SA3393"/>
    <x v="2"/>
    <s v="BUCKLE ETC"/>
    <x v="10"/>
    <n v="2000"/>
    <n v="1.45"/>
    <m/>
    <x v="1"/>
    <m/>
    <m/>
    <s v="SA (Aslett)"/>
    <n v="2900"/>
    <x v="2"/>
  </r>
  <r>
    <s v="SA3394"/>
    <x v="2"/>
    <s v="LEATHER"/>
    <x v="7"/>
    <n v="1000"/>
    <n v="1.1499999999999999"/>
    <m/>
    <x v="1"/>
    <m/>
    <m/>
    <s v="SA (Aslett)"/>
    <n v="1150"/>
    <x v="2"/>
  </r>
  <r>
    <s v="SA3394"/>
    <x v="2"/>
    <s v="BUCKLE ETC"/>
    <x v="10"/>
    <n v="1000"/>
    <n v="1.45"/>
    <m/>
    <x v="1"/>
    <m/>
    <m/>
    <s v="SA (Aslett)"/>
    <n v="1450"/>
    <x v="2"/>
  </r>
  <r>
    <s v="SA3395"/>
    <x v="2"/>
    <s v="LEATHER"/>
    <x v="7"/>
    <n v="728"/>
    <n v="1.05"/>
    <m/>
    <x v="1"/>
    <m/>
    <m/>
    <s v="SA (Aslett)"/>
    <n v="764.4"/>
    <x v="2"/>
  </r>
  <r>
    <s v="SA3395"/>
    <x v="2"/>
    <s v="BUCKLE ETC"/>
    <x v="10"/>
    <n v="728"/>
    <n v="1.5"/>
    <m/>
    <x v="1"/>
    <m/>
    <m/>
    <s v="SA (Aslett)"/>
    <n v="1092"/>
    <x v="2"/>
  </r>
  <r>
    <s v="SA3371"/>
    <x v="2"/>
    <s v="LEATHER"/>
    <x v="5"/>
    <n v="350"/>
    <n v="3.15"/>
    <n v="7210"/>
    <x v="24"/>
    <m/>
    <m/>
    <s v="SA (Aslett)"/>
    <n v="1102.5"/>
    <x v="2"/>
  </r>
  <r>
    <s v="SA3372"/>
    <x v="2"/>
    <s v="LEATHER"/>
    <x v="5"/>
    <n v="350"/>
    <n v="3.15"/>
    <m/>
    <x v="1"/>
    <m/>
    <m/>
    <s v="SA (Aslett)"/>
    <n v="1102.5"/>
    <x v="2"/>
  </r>
  <r>
    <s v="SA3385"/>
    <x v="2"/>
    <s v="LEATHER"/>
    <x v="5"/>
    <n v="1000"/>
    <n v="1.7"/>
    <m/>
    <x v="1"/>
    <m/>
    <m/>
    <s v="SA (Aslett)"/>
    <n v="1700"/>
    <x v="2"/>
  </r>
  <r>
    <s v="SA3386"/>
    <x v="2"/>
    <s v="LEATHER"/>
    <x v="5"/>
    <n v="300"/>
    <n v="1.7"/>
    <m/>
    <x v="1"/>
    <m/>
    <m/>
    <s v="SA (Aslett)"/>
    <n v="510"/>
    <x v="2"/>
  </r>
  <r>
    <s v="SA3387"/>
    <x v="2"/>
    <s v="LEATHER"/>
    <x v="5"/>
    <n v="1000"/>
    <n v="2.15"/>
    <m/>
    <x v="1"/>
    <m/>
    <m/>
    <s v="SA (Aslett)"/>
    <n v="2150"/>
    <x v="2"/>
  </r>
  <r>
    <s v="SA3388"/>
    <x v="2"/>
    <s v="LEATHER"/>
    <x v="5"/>
    <n v="300"/>
    <n v="2.15"/>
    <m/>
    <x v="1"/>
    <m/>
    <m/>
    <s v="SA (Aslett)"/>
    <n v="645"/>
    <x v="2"/>
  </r>
  <r>
    <s v="JM2897"/>
    <x v="2"/>
    <s v="LEATHER"/>
    <x v="7"/>
    <n v="793"/>
    <n v="1.65"/>
    <n v="1458.45"/>
    <x v="24"/>
    <m/>
    <m/>
    <s v="JM (Hillyer)"/>
    <n v="1308.4499999999998"/>
    <x v="2"/>
  </r>
  <r>
    <s v="JM2897"/>
    <x v="2"/>
    <s v="BUCKLE ETC"/>
    <x v="10"/>
    <n v="793"/>
    <n v="1.3"/>
    <n v="1030.9000000000001"/>
    <x v="24"/>
    <m/>
    <m/>
    <s v="JM (Hillyer)"/>
    <n v="1030.9000000000001"/>
    <x v="2"/>
  </r>
  <r>
    <s v="JM0268SMS"/>
    <x v="2"/>
    <s v="LEATHER"/>
    <x v="9"/>
    <n v="37"/>
    <n v="0.8"/>
    <n v="59"/>
    <x v="25"/>
    <m/>
    <m/>
    <s v="JM (Hillyer)"/>
    <n v="29.6"/>
    <x v="2"/>
  </r>
  <r>
    <s v="JM0268SMS"/>
    <x v="2"/>
    <s v="BUCKLE ETC"/>
    <x v="8"/>
    <n v="37"/>
    <n v="1.39"/>
    <n v="89.23"/>
    <x v="25"/>
    <m/>
    <m/>
    <s v="JM (Hillyer)"/>
    <n v="51.43"/>
    <x v="2"/>
  </r>
  <r>
    <s v="JM0270SMS"/>
    <x v="2"/>
    <s v="LEATHER"/>
    <x v="9"/>
    <n v="36"/>
    <n v="0.7"/>
    <m/>
    <x v="1"/>
    <m/>
    <m/>
    <s v="JM (Hillyer)"/>
    <n v="25.2"/>
    <x v="2"/>
  </r>
  <r>
    <s v="JM0270SMS"/>
    <x v="2"/>
    <s v="BUCKLE ETC"/>
    <x v="8"/>
    <n v="36"/>
    <n v="0.9"/>
    <m/>
    <x v="1"/>
    <m/>
    <m/>
    <s v="JM (Hillyer)"/>
    <n v="32.4"/>
    <x v="2"/>
  </r>
  <r>
    <s v="JM0271SMS"/>
    <x v="2"/>
    <s v="LEATHER"/>
    <x v="9"/>
    <n v="6"/>
    <n v="0.7"/>
    <m/>
    <x v="1"/>
    <m/>
    <m/>
    <s v="JM (Hillyer)"/>
    <n v="4.1999999999999993"/>
    <x v="2"/>
  </r>
  <r>
    <s v="JM0271SMS"/>
    <x v="2"/>
    <s v="BUCKLE ETC"/>
    <x v="8"/>
    <n v="6"/>
    <n v="0.9"/>
    <m/>
    <x v="1"/>
    <m/>
    <m/>
    <s v="JM (Hillyer)"/>
    <n v="5.4"/>
    <x v="2"/>
  </r>
  <r>
    <s v="JM0255SMS"/>
    <x v="2"/>
    <s v="LEATHER"/>
    <x v="0"/>
    <n v="6"/>
    <n v="7.48"/>
    <n v="440.66"/>
    <x v="25"/>
    <m/>
    <m/>
    <s v="JM (Hillyer)"/>
    <n v="44.88"/>
    <x v="2"/>
  </r>
  <r>
    <s v="JM0255SMS"/>
    <x v="2"/>
    <s v="BUCKLE ETC"/>
    <x v="10"/>
    <n v="6"/>
    <n v="0.45"/>
    <n v="32.549999999999997"/>
    <x v="25"/>
    <m/>
    <m/>
    <s v="JM (Hillyer)"/>
    <n v="2.7"/>
    <x v="2"/>
  </r>
  <r>
    <s v="JM0256SMS"/>
    <x v="2"/>
    <s v="LEATHER"/>
    <x v="0"/>
    <n v="37"/>
    <n v="7.48"/>
    <m/>
    <x v="1"/>
    <m/>
    <m/>
    <s v="JM (Hillyer)"/>
    <n v="276.76"/>
    <x v="2"/>
  </r>
  <r>
    <s v="JM0256SMS"/>
    <x v="2"/>
    <s v="BUCKLE ETC"/>
    <x v="10"/>
    <n v="37"/>
    <n v="0.45"/>
    <m/>
    <x v="1"/>
    <m/>
    <m/>
    <s v="JM (Hillyer)"/>
    <n v="16.650000000000002"/>
    <x v="2"/>
  </r>
  <r>
    <s v="JM0251SMS"/>
    <x v="2"/>
    <s v="LEATHER"/>
    <x v="0"/>
    <n v="22"/>
    <n v="5.41"/>
    <m/>
    <x v="1"/>
    <m/>
    <m/>
    <s v="JM (Hillyer)"/>
    <n v="119.02000000000001"/>
    <x v="2"/>
  </r>
  <r>
    <s v="JM0251SMS"/>
    <x v="2"/>
    <s v="BUCKLE ETC"/>
    <x v="10"/>
    <n v="22"/>
    <n v="0.6"/>
    <m/>
    <x v="1"/>
    <m/>
    <m/>
    <s v="JM (Hillyer)"/>
    <n v="13.2"/>
    <x v="2"/>
  </r>
  <r>
    <s v="SA3363"/>
    <x v="2"/>
    <s v="LEATHER"/>
    <x v="17"/>
    <n v="12960"/>
    <n v="1.05"/>
    <n v="34659.360000000001"/>
    <x v="25"/>
    <m/>
    <m/>
    <s v="SA (Aslett)"/>
    <n v="13608"/>
    <x v="2"/>
  </r>
  <r>
    <s v="SA3389"/>
    <x v="2"/>
    <s v="LEATHER"/>
    <x v="17"/>
    <n v="5976"/>
    <n v="1.32"/>
    <m/>
    <x v="1"/>
    <m/>
    <m/>
    <s v="SA (Aslett)"/>
    <n v="7888.3200000000006"/>
    <x v="2"/>
  </r>
  <r>
    <s v="SA3390"/>
    <x v="2"/>
    <s v="LEATHER"/>
    <x v="17"/>
    <n v="5976"/>
    <n v="1.32"/>
    <m/>
    <x v="1"/>
    <m/>
    <m/>
    <s v="SA (Aslett)"/>
    <n v="7888.3200000000006"/>
    <x v="2"/>
  </r>
  <r>
    <s v="SA3391"/>
    <x v="2"/>
    <s v="LEATHER"/>
    <x v="17"/>
    <n v="3996"/>
    <n v="1.32"/>
    <m/>
    <x v="1"/>
    <m/>
    <m/>
    <s v="SA (Aslett)"/>
    <n v="5274.72"/>
    <x v="2"/>
  </r>
  <r>
    <s v="JM2901"/>
    <x v="2"/>
    <s v="LEATHER"/>
    <x v="12"/>
    <n v="600"/>
    <n v="1.9"/>
    <n v="1340"/>
    <x v="25"/>
    <m/>
    <m/>
    <s v="JM (Hillyer)"/>
    <n v="1140"/>
    <x v="2"/>
  </r>
  <r>
    <s v="SA3399"/>
    <x v="2"/>
    <s v="LEATHER"/>
    <x v="7"/>
    <n v="1000"/>
    <n v="1.05"/>
    <n v="1725"/>
    <x v="25"/>
    <m/>
    <m/>
    <s v="SA (Aslett)"/>
    <n v="1050"/>
    <x v="2"/>
  </r>
  <r>
    <s v="SA3399"/>
    <x v="2"/>
    <s v="BUCKLE ETC"/>
    <x v="10"/>
    <n v="1000"/>
    <n v="1.2"/>
    <n v="1800"/>
    <x v="25"/>
    <m/>
    <m/>
    <s v="SA (Aslett)"/>
    <n v="1200"/>
    <x v="2"/>
  </r>
  <r>
    <s v="SA3413"/>
    <x v="2"/>
    <s v="LEATHER"/>
    <x v="7"/>
    <n v="500"/>
    <n v="1.05"/>
    <m/>
    <x v="1"/>
    <m/>
    <m/>
    <s v="SA (Aslett)"/>
    <n v="525"/>
    <x v="2"/>
  </r>
  <r>
    <s v="SA3413"/>
    <x v="2"/>
    <s v="BUCKLE ETC"/>
    <x v="10"/>
    <n v="500"/>
    <n v="1.2"/>
    <m/>
    <x v="1"/>
    <m/>
    <m/>
    <s v="SA (Aslett)"/>
    <n v="600"/>
    <x v="2"/>
  </r>
  <r>
    <s v="SA3398"/>
    <x v="2"/>
    <s v="LEATHER"/>
    <x v="5"/>
    <n v="1000"/>
    <n v="4.25"/>
    <n v="4250"/>
    <x v="26"/>
    <m/>
    <m/>
    <s v="SA (Aslett)"/>
    <n v="4250"/>
    <x v="2"/>
  </r>
  <r>
    <s v="SA3403"/>
    <x v="2"/>
    <s v="LEATHER"/>
    <x v="15"/>
    <n v="300"/>
    <n v="2.6"/>
    <n v="1500"/>
    <x v="26"/>
    <m/>
    <m/>
    <s v="SA (Aslett)"/>
    <n v="780"/>
    <x v="2"/>
  </r>
  <r>
    <s v="SA3428"/>
    <x v="2"/>
    <s v="LEATHER"/>
    <x v="15"/>
    <n v="200"/>
    <n v="2.6"/>
    <m/>
    <x v="1"/>
    <m/>
    <m/>
    <s v="SA (Aslett)"/>
    <n v="520"/>
    <x v="2"/>
  </r>
  <r>
    <s v="JM2896"/>
    <x v="2"/>
    <s v="LEATHER"/>
    <x v="0"/>
    <n v="3150"/>
    <n v="6.31"/>
    <n v="19876.5"/>
    <x v="26"/>
    <m/>
    <m/>
    <s v="JM (Hillyer)"/>
    <n v="19876.5"/>
    <x v="2"/>
  </r>
  <r>
    <s v="JM2898"/>
    <x v="2"/>
    <s v="LEATHER"/>
    <x v="14"/>
    <n v="1000"/>
    <n v="4.1500000000000004"/>
    <n v="8300"/>
    <x v="26"/>
    <m/>
    <m/>
    <s v="JM (Hillyer)"/>
    <n v="4150"/>
    <x v="2"/>
  </r>
  <r>
    <s v="JM2898"/>
    <x v="2"/>
    <s v="BUCKLE ETC"/>
    <x v="1"/>
    <n v="1000"/>
    <n v="0.7"/>
    <n v="1400"/>
    <x v="26"/>
    <m/>
    <m/>
    <s v="JM (Hillyer)"/>
    <n v="700"/>
    <x v="2"/>
  </r>
  <r>
    <s v="JM2899"/>
    <x v="2"/>
    <s v="LEATHER"/>
    <x v="14"/>
    <n v="1000"/>
    <n v="4.1500000000000004"/>
    <m/>
    <x v="1"/>
    <m/>
    <m/>
    <s v="JM (Hillyer)"/>
    <n v="4150"/>
    <x v="2"/>
  </r>
  <r>
    <s v="JM2899"/>
    <x v="2"/>
    <s v="BUCKLE ETC"/>
    <x v="1"/>
    <n v="1000"/>
    <n v="0.7"/>
    <m/>
    <x v="1"/>
    <m/>
    <m/>
    <s v="JM (Hillyer)"/>
    <n v="700"/>
    <x v="2"/>
  </r>
  <r>
    <s v="JW1123"/>
    <x v="2"/>
    <s v="LEATHER"/>
    <x v="9"/>
    <n v="200"/>
    <n v="3.43"/>
    <n v="3707"/>
    <x v="26"/>
    <m/>
    <m/>
    <s v="JW (Wightwick)"/>
    <n v="686"/>
    <x v="2"/>
  </r>
  <r>
    <s v="SA3406"/>
    <x v="2"/>
    <s v="LEATHER"/>
    <x v="9"/>
    <n v="1900"/>
    <n v="1.59"/>
    <m/>
    <x v="1"/>
    <m/>
    <m/>
    <s v="SA (Aslett)"/>
    <n v="3021"/>
    <x v="2"/>
  </r>
  <r>
    <s v="SA3406"/>
    <x v="2"/>
    <s v="BUCKLE ETC"/>
    <x v="10"/>
    <n v="1900"/>
    <n v="0.76"/>
    <n v="1444"/>
    <x v="26"/>
    <m/>
    <m/>
    <s v="SA (Aslett)"/>
    <n v="1444"/>
    <x v="2"/>
  </r>
  <r>
    <s v="SA3396"/>
    <x v="2"/>
    <s v="LEATHER"/>
    <x v="7"/>
    <n v="604"/>
    <n v="1.1499999999999999"/>
    <n v="19566.8"/>
    <x v="27"/>
    <m/>
    <m/>
    <s v="SA (Aslett)"/>
    <n v="694.59999999999991"/>
    <x v="2"/>
  </r>
  <r>
    <s v="SA3396"/>
    <x v="2"/>
    <s v="BUCKLE ETC"/>
    <x v="10"/>
    <n v="604"/>
    <n v="1.45"/>
    <n v="6836.45"/>
    <x v="27"/>
    <m/>
    <m/>
    <s v="SA (Aslett)"/>
    <n v="875.8"/>
    <x v="2"/>
  </r>
  <r>
    <s v="JW1120"/>
    <x v="2"/>
    <s v="LEATHER"/>
    <x v="7"/>
    <n v="1000"/>
    <n v="2.6"/>
    <m/>
    <x v="1"/>
    <m/>
    <m/>
    <s v="JW (Wightwick)"/>
    <n v="2600"/>
    <x v="2"/>
  </r>
  <r>
    <s v="JW1120"/>
    <x v="2"/>
    <s v="BUCKLE ETC"/>
    <x v="10"/>
    <n v="1000"/>
    <n v="0.35"/>
    <m/>
    <x v="1"/>
    <m/>
    <m/>
    <s v="JW (Wightwick)"/>
    <n v="350"/>
    <x v="2"/>
  </r>
  <r>
    <s v="SA3404"/>
    <x v="2"/>
    <s v="LEATHER"/>
    <x v="7"/>
    <n v="300"/>
    <n v="1.25"/>
    <m/>
    <x v="1"/>
    <m/>
    <m/>
    <s v="SA (Aslett)"/>
    <n v="375"/>
    <x v="2"/>
  </r>
  <r>
    <s v="SA3404"/>
    <x v="2"/>
    <s v="BUCKLE ETC"/>
    <x v="10"/>
    <n v="300"/>
    <n v="0.45"/>
    <m/>
    <x v="1"/>
    <m/>
    <m/>
    <s v="SA (Aslett)"/>
    <n v="135"/>
    <x v="2"/>
  </r>
  <r>
    <s v="SA3416"/>
    <x v="2"/>
    <s v="LEATHER"/>
    <x v="7"/>
    <n v="1500"/>
    <n v="2.0499999999999998"/>
    <m/>
    <x v="1"/>
    <m/>
    <m/>
    <s v="SA (Aslett)"/>
    <n v="3074.9999999999995"/>
    <x v="2"/>
  </r>
  <r>
    <s v="SA3416"/>
    <x v="2"/>
    <s v="BUCKLE ETC"/>
    <x v="10"/>
    <n v="1500"/>
    <n v="0.32"/>
    <m/>
    <x v="1"/>
    <m/>
    <m/>
    <s v="SA (Aslett)"/>
    <n v="480"/>
    <x v="2"/>
  </r>
  <r>
    <s v="SA3405"/>
    <x v="2"/>
    <s v="LEATHER"/>
    <x v="7"/>
    <n v="300"/>
    <n v="1.3"/>
    <m/>
    <x v="1"/>
    <m/>
    <m/>
    <s v="SA (Aslett)"/>
    <n v="390"/>
    <x v="2"/>
  </r>
  <r>
    <s v="SA3405"/>
    <x v="2"/>
    <s v="BUCKLE ETC"/>
    <x v="10"/>
    <n v="300"/>
    <n v="0.68"/>
    <m/>
    <x v="1"/>
    <m/>
    <m/>
    <s v="SA (Aslett)"/>
    <n v="204.00000000000003"/>
    <x v="2"/>
  </r>
  <r>
    <s v="SA3401"/>
    <x v="2"/>
    <s v="LEATHER"/>
    <x v="7"/>
    <n v="2477"/>
    <n v="1.1499999999999999"/>
    <m/>
    <x v="1"/>
    <m/>
    <m/>
    <s v="SA (Aslett)"/>
    <n v="2848.5499999999997"/>
    <x v="2"/>
  </r>
  <r>
    <s v="SA3401"/>
    <x v="2"/>
    <s v="BUCKLE ETC"/>
    <x v="10"/>
    <n v="2477"/>
    <n v="1.45"/>
    <m/>
    <x v="1"/>
    <m/>
    <m/>
    <s v="SA (Aslett)"/>
    <n v="3591.65"/>
    <x v="2"/>
  </r>
  <r>
    <s v="SA3415"/>
    <x v="2"/>
    <s v="LEATHER"/>
    <x v="7"/>
    <n v="1913"/>
    <n v="1.05"/>
    <m/>
    <x v="1"/>
    <m/>
    <m/>
    <s v="SA (Aslett)"/>
    <n v="2008.65"/>
    <x v="2"/>
  </r>
  <r>
    <s v="SA3415"/>
    <x v="2"/>
    <s v="BUCKLE ETC"/>
    <x v="8"/>
    <n v="1913"/>
    <n v="1.55"/>
    <n v="3315.15"/>
    <x v="27"/>
    <m/>
    <m/>
    <s v="SA (Aslett)"/>
    <n v="2965.15"/>
    <x v="2"/>
  </r>
  <r>
    <s v="SA3414"/>
    <x v="2"/>
    <s v="LEATHER"/>
    <x v="7"/>
    <n v="1000"/>
    <n v="1.05"/>
    <m/>
    <x v="1"/>
    <m/>
    <m/>
    <s v="SA (Aslett)"/>
    <n v="1050"/>
    <x v="2"/>
  </r>
  <r>
    <s v="SA3414"/>
    <x v="2"/>
    <s v="BUCKLE ETC"/>
    <x v="10"/>
    <n v="1000"/>
    <n v="1.2"/>
    <m/>
    <x v="1"/>
    <m/>
    <m/>
    <s v="SA (Aslett)"/>
    <n v="1200"/>
    <x v="2"/>
  </r>
  <r>
    <s v="SA3408"/>
    <x v="2"/>
    <s v="LEATHER"/>
    <x v="7"/>
    <n v="500"/>
    <n v="4.8"/>
    <m/>
    <x v="1"/>
    <m/>
    <m/>
    <s v="SA (Aslett)"/>
    <n v="2400"/>
    <x v="2"/>
  </r>
  <r>
    <s v="SA3408"/>
    <x v="2"/>
    <s v="BUCKLE ETC"/>
    <x v="8"/>
    <n v="500"/>
    <n v="0.7"/>
    <m/>
    <x v="1"/>
    <m/>
    <m/>
    <s v="SA (Aslett)"/>
    <n v="350"/>
    <x v="2"/>
  </r>
  <r>
    <s v="SA3397"/>
    <x v="2"/>
    <s v="LEATHER"/>
    <x v="7"/>
    <n v="1500"/>
    <n v="2.75"/>
    <m/>
    <x v="1"/>
    <m/>
    <m/>
    <s v="SA (Aslett)"/>
    <n v="4125"/>
    <x v="2"/>
  </r>
  <r>
    <s v="JM2799"/>
    <x v="2"/>
    <s v="LEATHER"/>
    <x v="9"/>
    <n v="200"/>
    <n v="2.15"/>
    <n v="13020"/>
    <x v="28"/>
    <m/>
    <m/>
    <s v="JM (Hillyer)"/>
    <n v="430"/>
    <x v="2"/>
  </r>
  <r>
    <s v="JM2798"/>
    <x v="2"/>
    <s v="LEATHER"/>
    <x v="9"/>
    <n v="200"/>
    <n v="2.15"/>
    <m/>
    <x v="1"/>
    <m/>
    <m/>
    <s v="JM (Hillyer)"/>
    <n v="430"/>
    <x v="2"/>
  </r>
  <r>
    <s v="JM2818"/>
    <x v="2"/>
    <s v="LEATHER"/>
    <x v="9"/>
    <n v="100"/>
    <n v="1.7"/>
    <m/>
    <x v="1"/>
    <m/>
    <m/>
    <s v="JM (Hillyer)"/>
    <n v="170"/>
    <x v="2"/>
  </r>
  <r>
    <s v="JM2818"/>
    <x v="2"/>
    <s v="BUCKLE ETC"/>
    <x v="10"/>
    <n v="100"/>
    <n v="0.35"/>
    <n v="268"/>
    <x v="28"/>
    <m/>
    <m/>
    <s v="JM (Hillyer)"/>
    <n v="35"/>
    <x v="2"/>
  </r>
  <r>
    <s v="JM2820"/>
    <x v="2"/>
    <s v="LEATHER"/>
    <x v="9"/>
    <n v="100"/>
    <n v="1.7"/>
    <m/>
    <x v="1"/>
    <m/>
    <m/>
    <s v="JM (Hillyer)"/>
    <n v="170"/>
    <x v="2"/>
  </r>
  <r>
    <s v="JM2820"/>
    <x v="2"/>
    <s v="BUCKLE ETC"/>
    <x v="10"/>
    <n v="100"/>
    <n v="0.35"/>
    <m/>
    <x v="1"/>
    <m/>
    <m/>
    <s v="JM (Hillyer)"/>
    <n v="35"/>
    <x v="2"/>
  </r>
  <r>
    <s v="JM2804"/>
    <x v="2"/>
    <s v="LEATHER"/>
    <x v="9"/>
    <n v="275"/>
    <n v="4.8"/>
    <m/>
    <x v="1"/>
    <m/>
    <m/>
    <s v="JM (Hillyer)"/>
    <n v="1320"/>
    <x v="2"/>
  </r>
  <r>
    <s v="JM2815"/>
    <x v="2"/>
    <s v="LEATHER"/>
    <x v="9"/>
    <n v="600"/>
    <n v="1.1499999999999999"/>
    <m/>
    <x v="1"/>
    <m/>
    <m/>
    <s v="JM (Hillyer)"/>
    <n v="690"/>
    <x v="2"/>
  </r>
  <r>
    <s v="JM2815"/>
    <x v="2"/>
    <s v="BUCKLE ETC"/>
    <x v="10"/>
    <n v="600"/>
    <n v="0.33"/>
    <m/>
    <x v="1"/>
    <m/>
    <m/>
    <s v="JM (Hillyer)"/>
    <n v="198"/>
    <x v="2"/>
  </r>
  <r>
    <s v="JM2802"/>
    <x v="2"/>
    <s v="LEATHER"/>
    <x v="9"/>
    <n v="400"/>
    <n v="3.15"/>
    <m/>
    <x v="1"/>
    <m/>
    <m/>
    <s v="JM (Hillyer)"/>
    <n v="1260"/>
    <x v="2"/>
  </r>
  <r>
    <s v="JM2883"/>
    <x v="2"/>
    <s v="LEATHER"/>
    <x v="9"/>
    <n v="1500"/>
    <n v="2.85"/>
    <m/>
    <x v="1"/>
    <m/>
    <m/>
    <s v="JM (Hillyer)"/>
    <n v="4275"/>
    <x v="2"/>
  </r>
  <r>
    <s v="JM2886"/>
    <x v="2"/>
    <s v="LEATHER"/>
    <x v="9"/>
    <n v="1500"/>
    <n v="2.85"/>
    <m/>
    <x v="1"/>
    <m/>
    <m/>
    <s v="JM (Hillyer)"/>
    <n v="4275"/>
    <x v="2"/>
  </r>
  <r>
    <s v="JM2806"/>
    <x v="2"/>
    <s v="LEATHER"/>
    <x v="7"/>
    <n v="519"/>
    <n v="1.53"/>
    <n v="4320.53"/>
    <x v="28"/>
    <m/>
    <m/>
    <s v="JM (Hillyer)"/>
    <n v="794.07"/>
    <x v="2"/>
  </r>
  <r>
    <s v="JM2806"/>
    <x v="2"/>
    <s v="BUCKLE ETC"/>
    <x v="10"/>
    <n v="519"/>
    <n v="0.45"/>
    <n v="1035.45"/>
    <x v="28"/>
    <m/>
    <m/>
    <s v="JM (Hillyer)"/>
    <n v="233.55"/>
    <x v="2"/>
  </r>
  <r>
    <s v="JM2807"/>
    <x v="2"/>
    <s v="LEATHER"/>
    <x v="7"/>
    <n v="182"/>
    <n v="1.53"/>
    <m/>
    <x v="1"/>
    <m/>
    <m/>
    <s v="JM (Hillyer)"/>
    <n v="278.45999999999998"/>
    <x v="2"/>
  </r>
  <r>
    <s v="JM2807"/>
    <x v="2"/>
    <s v="BUCKLE ETC"/>
    <x v="10"/>
    <n v="182"/>
    <n v="0.45"/>
    <m/>
    <x v="1"/>
    <m/>
    <m/>
    <s v="JM (Hillyer)"/>
    <n v="81.900000000000006"/>
    <x v="2"/>
  </r>
  <r>
    <s v="JM2876"/>
    <x v="2"/>
    <s v="LEATHER"/>
    <x v="7"/>
    <n v="800"/>
    <n v="2.1"/>
    <m/>
    <x v="1"/>
    <m/>
    <m/>
    <s v="JM (Hillyer)"/>
    <n v="1680"/>
    <x v="2"/>
  </r>
  <r>
    <s v="JM2876"/>
    <x v="2"/>
    <s v="BUCKLE ETC"/>
    <x v="8"/>
    <n v="800"/>
    <n v="0.83"/>
    <n v="664"/>
    <x v="28"/>
    <m/>
    <m/>
    <s v="JM (Hillyer)"/>
    <n v="664"/>
    <x v="2"/>
  </r>
  <r>
    <s v="JM2880"/>
    <x v="2"/>
    <s v="LEATHER"/>
    <x v="7"/>
    <n v="800"/>
    <n v="1.96"/>
    <m/>
    <x v="1"/>
    <m/>
    <m/>
    <s v="JM (Hillyer)"/>
    <n v="1568"/>
    <x v="2"/>
  </r>
  <r>
    <s v="JM2880"/>
    <x v="2"/>
    <s v="BUCKLE ETC"/>
    <x v="10"/>
    <n v="800"/>
    <n v="0.9"/>
    <m/>
    <x v="1"/>
    <m/>
    <m/>
    <s v="JM (Hillyer)"/>
    <n v="720"/>
    <x v="2"/>
  </r>
  <r>
    <s v="JM2811"/>
    <x v="2"/>
    <s v="LEATHER"/>
    <x v="18"/>
    <n v="500"/>
    <n v="1.6"/>
    <n v="1601.6"/>
    <x v="28"/>
    <m/>
    <m/>
    <s v="JM (Hillyer)"/>
    <n v="800"/>
    <x v="2"/>
  </r>
  <r>
    <s v="JM2811"/>
    <x v="2"/>
    <s v="BUCKLE ETC"/>
    <x v="10"/>
    <n v="500"/>
    <n v="0.85"/>
    <n v="850.85"/>
    <x v="28"/>
    <m/>
    <m/>
    <s v="JM (Hillyer)"/>
    <n v="425"/>
    <x v="2"/>
  </r>
  <r>
    <s v="JM2813"/>
    <x v="2"/>
    <s v="LEATHER"/>
    <x v="18"/>
    <n v="501"/>
    <n v="1.6"/>
    <m/>
    <x v="1"/>
    <m/>
    <m/>
    <s v="JM (Hillyer)"/>
    <n v="801.6"/>
    <x v="2"/>
  </r>
  <r>
    <s v="JM2813"/>
    <x v="2"/>
    <s v="BUCKLE ETC"/>
    <x v="10"/>
    <n v="501"/>
    <n v="0.85"/>
    <m/>
    <x v="1"/>
    <m/>
    <m/>
    <s v="JM (Hillyer)"/>
    <n v="425.84999999999997"/>
    <x v="2"/>
  </r>
  <r>
    <s v="JM2897 shortage"/>
    <x v="2"/>
    <s v="LEATHER"/>
    <x v="7"/>
    <n v="156"/>
    <n v="1.65"/>
    <n v="257.39999999999998"/>
    <x v="27"/>
    <m/>
    <m/>
    <s v="JM (Hillyer)"/>
    <n v="257.39999999999998"/>
    <x v="2"/>
  </r>
  <r>
    <s v="JM2897 shortage"/>
    <x v="2"/>
    <s v="BUCKLE ETC"/>
    <x v="10"/>
    <n v="156"/>
    <n v="1.3"/>
    <n v="202.8"/>
    <x v="27"/>
    <m/>
    <m/>
    <s v="JM (Hillyer)"/>
    <n v="202.8"/>
    <x v="2"/>
  </r>
  <r>
    <s v="RL1770"/>
    <x v="0"/>
    <s v="LEATHER"/>
    <x v="7"/>
    <n v="800"/>
    <n v="4.45"/>
    <n v="3755"/>
    <x v="29"/>
    <m/>
    <m/>
    <s v="RANSAL"/>
    <n v="3560"/>
    <x v="2"/>
  </r>
  <r>
    <s v="RL1770"/>
    <x v="0"/>
    <s v="BUCKLE,ETC"/>
    <x v="16"/>
    <n v="800"/>
    <n v="1.59"/>
    <n v="1272"/>
    <x v="29"/>
    <m/>
    <m/>
    <s v="RANSAL"/>
    <n v="1272"/>
    <x v="2"/>
  </r>
  <r>
    <s v="RL1789"/>
    <x v="0"/>
    <s v="LEATHER"/>
    <x v="7"/>
    <n v="600"/>
    <n v="8.5500000000000007"/>
    <n v="5130"/>
    <x v="29"/>
    <m/>
    <m/>
    <s v="RANSAL"/>
    <n v="5130"/>
    <x v="2"/>
  </r>
  <r>
    <s v="RL1789"/>
    <x v="0"/>
    <s v="BUCKLE,ETC"/>
    <x v="1"/>
    <n v="600"/>
    <n v="3.55"/>
    <n v="2130"/>
    <x v="29"/>
    <m/>
    <m/>
    <s v="RANSAL"/>
    <n v="2130"/>
    <x v="2"/>
  </r>
  <r>
    <s v="RL1789SMS"/>
    <x v="0"/>
    <s v="LEATHER"/>
    <x v="7"/>
    <n v="6"/>
    <n v="8.5500000000000007"/>
    <n v="51.3"/>
    <x v="29"/>
    <m/>
    <m/>
    <s v="RANSAL"/>
    <n v="51.300000000000004"/>
    <x v="2"/>
  </r>
  <r>
    <s v="RL1789SMS"/>
    <x v="0"/>
    <s v="BUCKLE,ETC"/>
    <x v="1"/>
    <n v="6"/>
    <n v="3.55"/>
    <n v="21.3"/>
    <x v="29"/>
    <m/>
    <m/>
    <s v="RANSAL"/>
    <n v="21.299999999999997"/>
    <x v="2"/>
  </r>
  <r>
    <s v="RL1783"/>
    <x v="0"/>
    <s v="LEATHER"/>
    <x v="9"/>
    <n v="600"/>
    <n v="0.95"/>
    <n v="2370"/>
    <x v="30"/>
    <m/>
    <m/>
    <s v="RANSAL"/>
    <n v="570"/>
    <x v="2"/>
  </r>
  <r>
    <s v="RL1783"/>
    <x v="0"/>
    <s v="BUCKLE,ETC"/>
    <x v="10"/>
    <n v="600"/>
    <n v="1.25"/>
    <n v="2550"/>
    <x v="30"/>
    <m/>
    <m/>
    <s v="RANSAL"/>
    <n v="750"/>
    <x v="2"/>
  </r>
  <r>
    <s v="RL1784"/>
    <x v="0"/>
    <s v="LEATHER"/>
    <x v="9"/>
    <n v="800"/>
    <n v="1.4"/>
    <m/>
    <x v="1"/>
    <m/>
    <m/>
    <s v="RANSAL"/>
    <n v="1120"/>
    <x v="2"/>
  </r>
  <r>
    <s v="RL1784"/>
    <x v="0"/>
    <s v="BUCKLE,ETC"/>
    <x v="10"/>
    <n v="800"/>
    <n v="1"/>
    <m/>
    <x v="1"/>
    <m/>
    <m/>
    <s v="RANSAL"/>
    <n v="800"/>
    <x v="2"/>
  </r>
  <r>
    <s v="RL1780"/>
    <x v="0"/>
    <s v="LEATHER"/>
    <x v="9"/>
    <n v="800"/>
    <n v="0.85"/>
    <m/>
    <x v="1"/>
    <m/>
    <m/>
    <s v="RANSAL"/>
    <n v="680"/>
    <x v="2"/>
  </r>
  <r>
    <s v="RL1780"/>
    <x v="0"/>
    <s v="BUCKLE,ETC"/>
    <x v="10"/>
    <n v="800"/>
    <n v="1.25"/>
    <m/>
    <x v="1"/>
    <m/>
    <m/>
    <s v="RANSAL"/>
    <n v="1000"/>
    <x v="2"/>
  </r>
  <r>
    <s v="RL1739"/>
    <x v="0"/>
    <s v="LEATHER"/>
    <x v="2"/>
    <n v="750"/>
    <n v="4.76"/>
    <n v="3570"/>
    <x v="30"/>
    <m/>
    <m/>
    <s v="RANSAL"/>
    <n v="3570"/>
    <x v="2"/>
  </r>
  <r>
    <s v="RL1790"/>
    <x v="0"/>
    <s v="LEATHER"/>
    <x v="0"/>
    <n v="600"/>
    <n v="9.15"/>
    <n v="18906"/>
    <x v="30"/>
    <m/>
    <m/>
    <s v="RANSAL"/>
    <n v="5490"/>
    <x v="2"/>
  </r>
  <r>
    <s v="RL1790"/>
    <x v="0"/>
    <s v="BUCKLE,ETC"/>
    <x v="10"/>
    <n v="600"/>
    <n v="1.05"/>
    <n v="630"/>
    <x v="30"/>
    <m/>
    <m/>
    <s v="RANSAL"/>
    <n v="630"/>
    <x v="2"/>
  </r>
  <r>
    <s v="RL1790"/>
    <x v="0"/>
    <s v="BUCKLE,ETC"/>
    <x v="1"/>
    <n v="600"/>
    <n v="3.15"/>
    <n v="1890"/>
    <x v="30"/>
    <m/>
    <m/>
    <s v="RANSAL"/>
    <n v="1890"/>
    <x v="2"/>
  </r>
  <r>
    <s v="RL1794"/>
    <x v="0"/>
    <s v="LEATHER"/>
    <x v="0"/>
    <n v="600"/>
    <n v="7.12"/>
    <m/>
    <x v="1"/>
    <m/>
    <m/>
    <s v="RANSAL"/>
    <n v="4272"/>
    <x v="2"/>
  </r>
  <r>
    <s v="RL1795"/>
    <x v="0"/>
    <s v="LEATHER"/>
    <x v="0"/>
    <n v="600"/>
    <n v="7.47"/>
    <m/>
    <x v="1"/>
    <m/>
    <m/>
    <s v="RANSAL"/>
    <n v="4482"/>
    <x v="2"/>
  </r>
  <r>
    <s v="RL1776"/>
    <x v="0"/>
    <s v="LEATHER"/>
    <x v="0"/>
    <n v="600"/>
    <n v="7.77"/>
    <m/>
    <x v="1"/>
    <m/>
    <m/>
    <s v="RANSAL"/>
    <n v="4662"/>
    <x v="2"/>
  </r>
  <r>
    <s v="RL1792"/>
    <x v="0"/>
    <s v="GIFT SET"/>
    <x v="4"/>
    <n v="600"/>
    <n v="4.1500000000000004"/>
    <n v="7962"/>
    <x v="30"/>
    <m/>
    <m/>
    <s v="RANSAL"/>
    <n v="2490"/>
    <x v="2"/>
  </r>
  <r>
    <s v="RL1792"/>
    <x v="0"/>
    <s v="LEATHER"/>
    <x v="1"/>
    <n v="600"/>
    <n v="2.35"/>
    <n v="1530"/>
    <x v="30"/>
    <m/>
    <m/>
    <s v="RANSAL"/>
    <n v="1410"/>
    <x v="2"/>
  </r>
  <r>
    <s v="RL1793"/>
    <x v="0"/>
    <s v="LEATHER"/>
    <x v="4"/>
    <n v="600"/>
    <n v="9.1199999999999992"/>
    <m/>
    <x v="1"/>
    <m/>
    <m/>
    <s v="RANSAL"/>
    <n v="5471.9999999999991"/>
    <x v="2"/>
  </r>
  <r>
    <s v="RL1793"/>
    <x v="0"/>
    <s v="BUCKLE,ETC"/>
    <x v="1"/>
    <n v="600"/>
    <n v="0.2"/>
    <m/>
    <x v="1"/>
    <m/>
    <m/>
    <s v="RANSAL"/>
    <n v="120"/>
    <x v="2"/>
  </r>
  <r>
    <s v="RL1781"/>
    <x v="0"/>
    <s v="LEATHER"/>
    <x v="19"/>
    <n v="800"/>
    <n v="2.6070000000000002"/>
    <n v="3891.2"/>
    <x v="31"/>
    <m/>
    <m/>
    <s v="RANSAL"/>
    <n v="2085.6000000000004"/>
    <x v="2"/>
  </r>
  <r>
    <s v="RL1781"/>
    <x v="0"/>
    <s v="BUCKLE,ETC"/>
    <x v="1"/>
    <n v="800"/>
    <n v="0.03"/>
    <n v="48"/>
    <x v="31"/>
    <m/>
    <m/>
    <s v="RANSAL"/>
    <n v="24"/>
    <x v="2"/>
  </r>
  <r>
    <s v="RL1782"/>
    <x v="0"/>
    <s v="LEATHER"/>
    <x v="19"/>
    <n v="800"/>
    <n v="2.2570000000000001"/>
    <m/>
    <x v="1"/>
    <m/>
    <m/>
    <s v="RANSAL"/>
    <n v="1805.6000000000001"/>
    <x v="2"/>
  </r>
  <r>
    <s v="RL1782"/>
    <x v="0"/>
    <s v="BUCKLE,ETC"/>
    <x v="1"/>
    <n v="800"/>
    <n v="0.03"/>
    <m/>
    <x v="1"/>
    <m/>
    <m/>
    <s v="RANSAL"/>
    <n v="24"/>
    <x v="2"/>
  </r>
  <r>
    <s v="RL1805"/>
    <x v="0"/>
    <s v="LEATHER"/>
    <x v="9"/>
    <n v="500"/>
    <n v="3"/>
    <n v="1500"/>
    <x v="31"/>
    <m/>
    <m/>
    <s v="RANSAL"/>
    <n v="1500"/>
    <x v="2"/>
  </r>
  <r>
    <s v="RL1805"/>
    <x v="0"/>
    <s v="BUCKLE,ETC"/>
    <x v="10"/>
    <n v="500"/>
    <n v="2.5499999999999998"/>
    <n v="1275"/>
    <x v="31"/>
    <m/>
    <m/>
    <s v="RANSAL"/>
    <n v="1275"/>
    <x v="2"/>
  </r>
  <r>
    <s v="RL1805"/>
    <x v="0"/>
    <s v="BUCKLE,ETC"/>
    <x v="1"/>
    <n v="500"/>
    <n v="1.83"/>
    <n v="915"/>
    <x v="31"/>
    <m/>
    <m/>
    <s v="RANSAL"/>
    <n v="915"/>
    <x v="2"/>
  </r>
  <r>
    <s v="RL1818"/>
    <x v="0"/>
    <s v="LEATHER"/>
    <x v="14"/>
    <n v="200"/>
    <n v="16.28"/>
    <n v="3256"/>
    <x v="31"/>
    <m/>
    <m/>
    <s v="RANSAL"/>
    <n v="3256"/>
    <x v="2"/>
  </r>
  <r>
    <s v="RL1743"/>
    <x v="0"/>
    <s v="LEATHER"/>
    <x v="0"/>
    <n v="653"/>
    <n v="6.01"/>
    <n v="5170.53"/>
    <x v="31"/>
    <m/>
    <m/>
    <s v="RANSAL"/>
    <n v="3924.5299999999997"/>
    <x v="2"/>
  </r>
  <r>
    <s v="RL1763"/>
    <x v="0"/>
    <s v="LEATHER"/>
    <x v="0"/>
    <n v="200"/>
    <n v="6.23"/>
    <m/>
    <x v="1"/>
    <m/>
    <m/>
    <s v="RANSAL"/>
    <n v="1246"/>
    <x v="2"/>
  </r>
  <r>
    <s v="RL1803"/>
    <x v="0"/>
    <s v="LEATHER"/>
    <x v="5"/>
    <n v="600"/>
    <n v="2.5"/>
    <n v="1630"/>
    <x v="32"/>
    <m/>
    <m/>
    <s v="RANSAL"/>
    <n v="1500"/>
    <x v="2"/>
  </r>
  <r>
    <s v="RL1803"/>
    <x v="0"/>
    <s v="BUCKLE,ETC"/>
    <x v="1"/>
    <n v="600"/>
    <n v="0.6"/>
    <n v="360"/>
    <x v="32"/>
    <m/>
    <m/>
    <s v="RANSAL"/>
    <n v="360"/>
    <x v="2"/>
  </r>
  <r>
    <s v="RL1796"/>
    <x v="0"/>
    <s v="LEATHER"/>
    <x v="20"/>
    <n v="600"/>
    <n v="9.4700000000000006"/>
    <n v="12842"/>
    <x v="32"/>
    <m/>
    <m/>
    <s v="RANSAL"/>
    <n v="5682"/>
    <x v="2"/>
  </r>
  <r>
    <s v="RL1796"/>
    <x v="0"/>
    <s v="BUCKLE,ETC"/>
    <x v="1"/>
    <n v="600"/>
    <n v="0.25"/>
    <n v="350"/>
    <x v="32"/>
    <m/>
    <m/>
    <s v="RANSAL"/>
    <n v="150"/>
    <x v="2"/>
  </r>
  <r>
    <s v="RL1797"/>
    <x v="0"/>
    <s v="LEATHER"/>
    <x v="20"/>
    <n v="400"/>
    <n v="8.6999999999999993"/>
    <m/>
    <x v="1"/>
    <m/>
    <m/>
    <s v="RANSAL"/>
    <n v="3479.9999999999995"/>
    <x v="2"/>
  </r>
  <r>
    <s v="RL1797"/>
    <x v="0"/>
    <s v="BUCKLE,ETC"/>
    <x v="1"/>
    <n v="400"/>
    <n v="0.25"/>
    <m/>
    <x v="1"/>
    <m/>
    <m/>
    <s v="RANSAL"/>
    <n v="100"/>
    <x v="2"/>
  </r>
  <r>
    <s v="RL1801"/>
    <x v="0"/>
    <s v="LEATHER"/>
    <x v="20"/>
    <n v="400"/>
    <n v="9.1999999999999993"/>
    <m/>
    <x v="1"/>
    <m/>
    <m/>
    <s v="RANSAL"/>
    <n v="3679.9999999999995"/>
    <x v="2"/>
  </r>
  <r>
    <s v="RL1801"/>
    <x v="0"/>
    <s v="BUCKLE,ETC"/>
    <x v="1"/>
    <n v="400"/>
    <n v="0.25"/>
    <m/>
    <x v="1"/>
    <m/>
    <m/>
    <s v="RANSAL"/>
    <n v="100"/>
    <x v="2"/>
  </r>
  <r>
    <s v="RL1804"/>
    <x v="0"/>
    <s v="LEATHER"/>
    <x v="4"/>
    <n v="600"/>
    <n v="8.9"/>
    <n v="5340"/>
    <x v="32"/>
    <m/>
    <m/>
    <s v="RANSAL"/>
    <n v="5340"/>
    <x v="2"/>
  </r>
  <r>
    <s v="RL1804"/>
    <x v="0"/>
    <s v="BUCKLE,ETC"/>
    <x v="1"/>
    <n v="600"/>
    <n v="3.05"/>
    <n v="1830"/>
    <x v="32"/>
    <m/>
    <m/>
    <s v="RANSAL"/>
    <n v="1830"/>
    <x v="2"/>
  </r>
  <r>
    <s v="RL1807"/>
    <x v="0"/>
    <s v="LEATHER"/>
    <x v="3"/>
    <n v="1000"/>
    <n v="12.8"/>
    <n v="12800"/>
    <x v="32"/>
    <m/>
    <m/>
    <s v="RANSAL"/>
    <n v="12800"/>
    <x v="2"/>
  </r>
  <r>
    <s v="RL1807"/>
    <x v="0"/>
    <s v="BUCKLE,ETC"/>
    <x v="1"/>
    <n v="1000"/>
    <n v="3.05"/>
    <n v="3050"/>
    <x v="32"/>
    <m/>
    <m/>
    <s v="RANSAL"/>
    <n v="3050"/>
    <x v="2"/>
  </r>
  <r>
    <s v="RL1714"/>
    <x v="0"/>
    <s v="LEATHER"/>
    <x v="0"/>
    <n v="1000"/>
    <n v="3.96"/>
    <n v="8502"/>
    <x v="33"/>
    <m/>
    <m/>
    <s v="RANSAL"/>
    <n v="3960"/>
    <x v="2"/>
  </r>
  <r>
    <s v="RL1802"/>
    <x v="0"/>
    <s v="LEATHER"/>
    <x v="0"/>
    <n v="600"/>
    <n v="7.57"/>
    <m/>
    <x v="1"/>
    <m/>
    <m/>
    <s v="RANSAL"/>
    <n v="4542"/>
    <x v="2"/>
  </r>
  <r>
    <s v="RL1715"/>
    <x v="0"/>
    <s v="LEATHER"/>
    <x v="2"/>
    <n v="1000"/>
    <n v="5.01"/>
    <n v="5010"/>
    <x v="33"/>
    <m/>
    <m/>
    <s v="RANSAL"/>
    <n v="5010"/>
    <x v="2"/>
  </r>
  <r>
    <s v="RL1814"/>
    <x v="0"/>
    <s v="LEATHER"/>
    <x v="20"/>
    <n v="800"/>
    <n v="10.9"/>
    <n v="24240"/>
    <x v="33"/>
    <m/>
    <m/>
    <s v="RANSAL"/>
    <n v="8720"/>
    <x v="2"/>
  </r>
  <r>
    <s v="RL1814"/>
    <x v="0"/>
    <s v="BUCKLE,ETC"/>
    <x v="1"/>
    <n v="800"/>
    <n v="0.2"/>
    <n v="480"/>
    <x v="33"/>
    <m/>
    <m/>
    <s v="RANSAL"/>
    <n v="160"/>
    <x v="2"/>
  </r>
  <r>
    <s v="RL1815"/>
    <x v="0"/>
    <s v="LEATHER"/>
    <x v="20"/>
    <n v="800"/>
    <n v="9.6"/>
    <m/>
    <x v="1"/>
    <m/>
    <m/>
    <s v="RANSAL"/>
    <n v="7680"/>
    <x v="2"/>
  </r>
  <r>
    <s v="RL1815"/>
    <x v="0"/>
    <s v="BUCKLE,ETC"/>
    <x v="1"/>
    <n v="800"/>
    <n v="0.2"/>
    <m/>
    <x v="1"/>
    <m/>
    <m/>
    <s v="RANSAL"/>
    <n v="160"/>
    <x v="2"/>
  </r>
  <r>
    <s v="RL1816"/>
    <x v="0"/>
    <s v="LEATHER"/>
    <x v="20"/>
    <n v="800"/>
    <n v="9.8000000000000007"/>
    <m/>
    <x v="1"/>
    <m/>
    <m/>
    <s v="RANSAL"/>
    <n v="7840.0000000000009"/>
    <x v="2"/>
  </r>
  <r>
    <s v="RL1816"/>
    <x v="0"/>
    <s v="BUCKLE,ETC"/>
    <x v="1"/>
    <n v="800"/>
    <n v="0.2"/>
    <m/>
    <x v="1"/>
    <m/>
    <m/>
    <s v="RANSAL"/>
    <n v="160"/>
    <x v="2"/>
  </r>
  <r>
    <s v="ST0450 shortage"/>
    <x v="1"/>
    <s v="LEATHER  "/>
    <x v="11"/>
    <n v="404"/>
    <n v="1.6"/>
    <n v="3821.4"/>
    <x v="34"/>
    <m/>
    <m/>
    <s v="WEMBLEY"/>
    <n v="646.40000000000009"/>
    <x v="2"/>
  </r>
  <r>
    <s v="ST0450 shortage"/>
    <x v="1"/>
    <s v="BUCKLE ETC"/>
    <x v="8"/>
    <n v="404"/>
    <n v="0.66"/>
    <n v="266.64"/>
    <x v="34"/>
    <m/>
    <m/>
    <s v="WEMBLEY"/>
    <n v="266.64"/>
    <x v="2"/>
  </r>
  <r>
    <s v="ST0458"/>
    <x v="1"/>
    <s v="LEATHER  "/>
    <x v="11"/>
    <n v="1300"/>
    <n v="1.3"/>
    <m/>
    <x v="1"/>
    <m/>
    <m/>
    <s v="WEMBLEY"/>
    <n v="1690"/>
    <x v="2"/>
  </r>
  <r>
    <s v="ST0461"/>
    <x v="1"/>
    <s v="LEATHER  "/>
    <x v="11"/>
    <n v="1100"/>
    <n v="1.35"/>
    <m/>
    <x v="1"/>
    <m/>
    <m/>
    <s v="WEMBLEY"/>
    <n v="1485"/>
    <x v="2"/>
  </r>
  <r>
    <s v="ST0468"/>
    <x v="1"/>
    <s v="LEATHER  "/>
    <x v="9"/>
    <n v="1000"/>
    <n v="1.67"/>
    <n v="3674"/>
    <x v="34"/>
    <m/>
    <m/>
    <s v="WEMBLEY"/>
    <n v="1670"/>
    <x v="2"/>
  </r>
  <r>
    <s v="ST0468"/>
    <x v="1"/>
    <s v="BUCKLE ETC"/>
    <x v="10"/>
    <n v="1000"/>
    <n v="1.1000000000000001"/>
    <n v="2420"/>
    <x v="34"/>
    <m/>
    <m/>
    <s v="WEMBLEY"/>
    <n v="1100"/>
    <x v="2"/>
  </r>
  <r>
    <s v="ST0469"/>
    <x v="1"/>
    <s v="LEATHER  "/>
    <x v="9"/>
    <n v="1200"/>
    <n v="1.67"/>
    <m/>
    <x v="1"/>
    <m/>
    <m/>
    <s v="WEMBLEY"/>
    <n v="2004"/>
    <x v="2"/>
  </r>
  <r>
    <s v="ST0469"/>
    <x v="1"/>
    <s v="BUCKLE ETC"/>
    <x v="10"/>
    <n v="1200"/>
    <n v="1.1000000000000001"/>
    <m/>
    <x v="1"/>
    <m/>
    <m/>
    <s v="WEMBLEY"/>
    <n v="1320"/>
    <x v="2"/>
  </r>
  <r>
    <s v="ST0470"/>
    <x v="1"/>
    <s v="LEATHER  "/>
    <x v="11"/>
    <n v="2875"/>
    <n v="0.8"/>
    <n v="8026"/>
    <x v="34"/>
    <m/>
    <m/>
    <s v="WEMBLEY"/>
    <n v="2300"/>
    <x v="2"/>
  </r>
  <r>
    <s v="ST0470"/>
    <x v="1"/>
    <s v="BUCKLE ETC"/>
    <x v="10"/>
    <n v="2875"/>
    <n v="1.35"/>
    <n v="6411.25"/>
    <x v="34"/>
    <m/>
    <m/>
    <s v="WEMBLEY"/>
    <n v="3881.2500000000005"/>
    <x v="2"/>
  </r>
  <r>
    <s v="ST0456"/>
    <x v="1"/>
    <s v="LEATHER  "/>
    <x v="11"/>
    <n v="1300"/>
    <n v="0.68"/>
    <m/>
    <x v="1"/>
    <m/>
    <m/>
    <s v="WEMBLEY"/>
    <n v="884.00000000000011"/>
    <x v="2"/>
  </r>
  <r>
    <s v="ST0456"/>
    <x v="1"/>
    <s v="BUCKLE ETC"/>
    <x v="10"/>
    <n v="1300"/>
    <n v="1.1499999999999999"/>
    <m/>
    <x v="1"/>
    <m/>
    <m/>
    <s v="WEMBLEY"/>
    <n v="1494.9999999999998"/>
    <x v="2"/>
  </r>
  <r>
    <s v="ST0455"/>
    <x v="1"/>
    <s v="LEATHER  "/>
    <x v="11"/>
    <n v="900"/>
    <n v="0.68"/>
    <m/>
    <x v="1"/>
    <m/>
    <m/>
    <s v="WEMBLEY"/>
    <n v="612"/>
    <x v="2"/>
  </r>
  <r>
    <s v="ST0455"/>
    <x v="1"/>
    <s v="BUCKLE ETC"/>
    <x v="10"/>
    <n v="900"/>
    <n v="1.1499999999999999"/>
    <m/>
    <x v="1"/>
    <m/>
    <m/>
    <s v="WEMBLEY"/>
    <n v="1035"/>
    <x v="2"/>
  </r>
  <r>
    <s v="ST0459"/>
    <x v="1"/>
    <s v="LEATHER  "/>
    <x v="11"/>
    <n v="1800"/>
    <n v="1.3"/>
    <m/>
    <x v="1"/>
    <m/>
    <m/>
    <s v="WEMBLEY"/>
    <n v="2340"/>
    <x v="2"/>
  </r>
  <r>
    <s v="ST0462"/>
    <x v="1"/>
    <s v="LEATHER  "/>
    <x v="11"/>
    <n v="1400"/>
    <n v="1.35"/>
    <m/>
    <x v="1"/>
    <m/>
    <m/>
    <s v="WEMBLEY"/>
    <n v="1890.0000000000002"/>
    <x v="2"/>
  </r>
  <r>
    <s v="ST0452"/>
    <x v="1"/>
    <s v="LEATHER  "/>
    <x v="11"/>
    <n v="1190"/>
    <n v="1.3"/>
    <n v="4086.2"/>
    <x v="35"/>
    <m/>
    <m/>
    <s v="WEMBLEY"/>
    <n v="1547"/>
    <x v="2"/>
  </r>
  <r>
    <s v="ST0452"/>
    <x v="1"/>
    <s v="BUCKLE ETC"/>
    <x v="10"/>
    <n v="1190"/>
    <n v="0.6"/>
    <n v="1602.72"/>
    <x v="35"/>
    <m/>
    <m/>
    <s v="WEMBLEY"/>
    <n v="714"/>
    <x v="2"/>
  </r>
  <r>
    <s v="ST0453"/>
    <x v="1"/>
    <s v="LEATHER  "/>
    <x v="11"/>
    <n v="1587"/>
    <n v="1.6"/>
    <m/>
    <x v="1"/>
    <m/>
    <m/>
    <s v="WEMBLEY"/>
    <n v="2539.2000000000003"/>
    <x v="2"/>
  </r>
  <r>
    <s v="ST0453"/>
    <x v="1"/>
    <s v="BUCKLE ETC"/>
    <x v="10"/>
    <n v="1587"/>
    <n v="0.56000000000000005"/>
    <m/>
    <x v="1"/>
    <m/>
    <m/>
    <s v="WEMBLEY"/>
    <n v="888.72000000000014"/>
    <x v="2"/>
  </r>
  <r>
    <s v="ST0483"/>
    <x v="1"/>
    <s v="LEATHER  "/>
    <x v="11"/>
    <n v="173"/>
    <n v="1.65"/>
    <n v="285.45"/>
    <x v="35"/>
    <m/>
    <m/>
    <s v="WEMBLEY"/>
    <n v="285.45"/>
    <x v="2"/>
  </r>
  <r>
    <s v="ST0483"/>
    <x v="1"/>
    <s v="BUCKLE ETC"/>
    <x v="10"/>
    <n v="173"/>
    <n v="0.6"/>
    <n v="103.8"/>
    <x v="35"/>
    <m/>
    <m/>
    <s v="WEMBLEY"/>
    <n v="103.8"/>
    <x v="2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  <r>
    <m/>
    <x v="4"/>
    <m/>
    <x v="21"/>
    <m/>
    <m/>
    <m/>
    <x v="1"/>
    <m/>
    <m/>
    <m/>
    <m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6" applyNumberFormats="0" applyBorderFormats="0" applyFontFormats="0" applyPatternFormats="0" applyAlignmentFormats="0" applyWidthHeightFormats="1" dataCaption="值" grandTotalCaption="Total Amount" updatedVersion="3" minRefreshableVersion="3" showCalcMbrs="0" useAutoFormatting="1" itemPrintTitles="1" createdVersion="3" indent="0" outline="1" outlineData="1" multipleFieldFilters="0" rowHeaderCaption="" colHeaderCaption="Vendors">
  <location ref="A3:W55" firstHeaderRow="1" firstDataRow="2" firstDataCol="1"/>
  <pivotFields count="13">
    <pivotField subtotalTop="0" showAll="0" defaultSubtotal="0"/>
    <pivotField axis="axisRow" subtotalTop="0" showAll="0" defaultSubtotal="0">
      <items count="5">
        <item x="2"/>
        <item x="0"/>
        <item x="1"/>
        <item h="1" x="4"/>
        <item x="3"/>
      </items>
    </pivotField>
    <pivotField subtotalTop="0" showAll="0" defaultSubtotal="0"/>
    <pivotField axis="axisCol" subtotalTop="0" showAll="0" defaultSubtotal="0">
      <items count="39">
        <item x="2"/>
        <item m="1" x="23"/>
        <item x="5"/>
        <item x="1"/>
        <item x="6"/>
        <item x="8"/>
        <item x="11"/>
        <item x="3"/>
        <item x="13"/>
        <item x="10"/>
        <item x="4"/>
        <item x="14"/>
        <item m="1" x="30"/>
        <item m="1" x="28"/>
        <item m="1" x="22"/>
        <item x="15"/>
        <item x="21"/>
        <item m="1" x="35"/>
        <item x="18"/>
        <item m="1" x="24"/>
        <item m="1" x="29"/>
        <item m="1" x="38"/>
        <item m="1" x="32"/>
        <item m="1" x="27"/>
        <item m="1" x="36"/>
        <item x="20"/>
        <item m="1" x="34"/>
        <item x="0"/>
        <item m="1" x="31"/>
        <item x="7"/>
        <item x="16"/>
        <item x="12"/>
        <item x="9"/>
        <item x="19"/>
        <item m="1" x="37"/>
        <item m="1" x="26"/>
        <item m="1" x="25"/>
        <item x="17"/>
        <item m="1" x="33"/>
      </items>
    </pivotField>
    <pivotField showAll="0" defaultSubtotal="0"/>
    <pivotField subtotalTop="0" showAll="0" defaultSubtotal="0"/>
    <pivotField dataField="1" subtotalTop="0" showAll="0" defaultSubtotal="0"/>
    <pivotField axis="axisRow" subtotalTop="0" showAll="0" defaultSubtotal="0">
      <items count="36">
        <item x="0"/>
        <item x="2"/>
        <item x="3"/>
        <item x="4"/>
        <item x="5"/>
        <item h="1" x="1"/>
        <item x="6"/>
        <item x="7"/>
        <item x="9"/>
        <item x="10"/>
        <item x="11"/>
        <item x="12"/>
        <item x="13"/>
        <item x="8"/>
        <item x="14"/>
        <item x="15"/>
        <item x="16"/>
        <item x="17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22"/>
      </items>
    </pivotField>
    <pivotField showAll="0" defaultSubtotal="0"/>
    <pivotField showAll="0" defaultSubtotal="0"/>
    <pivotField showAll="0" defaultSubtotal="0"/>
    <pivotField showAll="0" defaultSubtotal="0"/>
    <pivotField axis="axisRow" showAll="0" defaultSubtotal="0">
      <items count="5">
        <item x="0"/>
        <item h="1" x="3"/>
        <item h="1" m="1" x="4"/>
        <item x="1"/>
        <item x="2"/>
      </items>
    </pivotField>
  </pivotFields>
  <rowFields count="3">
    <field x="12"/>
    <field x="1"/>
    <field x="7"/>
  </rowFields>
  <rowItems count="51">
    <i>
      <x/>
    </i>
    <i r="1">
      <x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1">
      <x v="1"/>
    </i>
    <i r="2">
      <x/>
    </i>
    <i r="2">
      <x v="1"/>
    </i>
    <i r="2">
      <x v="2"/>
    </i>
    <i r="1">
      <x v="2"/>
    </i>
    <i r="2">
      <x v="3"/>
    </i>
    <i r="2">
      <x v="4"/>
    </i>
    <i r="1">
      <x v="4"/>
    </i>
    <i r="2">
      <x v="13"/>
    </i>
    <i>
      <x v="3"/>
    </i>
    <i r="1">
      <x/>
    </i>
    <i r="2">
      <x v="18"/>
    </i>
    <i r="2">
      <x v="19"/>
    </i>
    <i r="2">
      <x v="20"/>
    </i>
    <i r="2">
      <x v="21"/>
    </i>
    <i r="1">
      <x v="1"/>
    </i>
    <i r="2">
      <x v="14"/>
    </i>
    <i r="2">
      <x v="15"/>
    </i>
    <i r="2">
      <x v="16"/>
    </i>
    <i r="1">
      <x v="2"/>
    </i>
    <i r="2">
      <x v="17"/>
    </i>
    <i>
      <x v="4"/>
    </i>
    <i r="1">
      <x/>
    </i>
    <i r="2">
      <x v="22"/>
    </i>
    <i r="2">
      <x v="23"/>
    </i>
    <i r="2">
      <x v="24"/>
    </i>
    <i r="2">
      <x v="25"/>
    </i>
    <i r="2">
      <x v="26"/>
    </i>
    <i r="2">
      <x v="27"/>
    </i>
    <i r="1">
      <x v="1"/>
    </i>
    <i r="2">
      <x v="28"/>
    </i>
    <i r="2">
      <x v="29"/>
    </i>
    <i r="2">
      <x v="30"/>
    </i>
    <i r="2">
      <x v="31"/>
    </i>
    <i r="2">
      <x v="32"/>
    </i>
    <i r="1">
      <x v="2"/>
    </i>
    <i r="2">
      <x v="33"/>
    </i>
    <i r="2">
      <x v="34"/>
    </i>
    <i r="1">
      <x v="4"/>
    </i>
    <i r="2">
      <x v="35"/>
    </i>
    <i t="grand">
      <x/>
    </i>
  </rowItems>
  <colFields count="1">
    <field x="3"/>
  </colFields>
  <colItems count="22">
    <i>
      <x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5"/>
    </i>
    <i>
      <x v="18"/>
    </i>
    <i>
      <x v="25"/>
    </i>
    <i>
      <x v="27"/>
    </i>
    <i>
      <x v="29"/>
    </i>
    <i>
      <x v="30"/>
    </i>
    <i>
      <x v="31"/>
    </i>
    <i>
      <x v="32"/>
    </i>
    <i>
      <x v="33"/>
    </i>
    <i>
      <x v="37"/>
    </i>
    <i t="grand">
      <x/>
    </i>
  </colItems>
  <dataFields count="1">
    <dataField name=" Month" fld="6" baseField="0" baseItem="0"/>
  </dataFields>
  <formats count="3">
    <format dxfId="8">
      <pivotArea type="all" dataOnly="0" outline="0" fieldPosition="0"/>
    </format>
    <format dxfId="7">
      <pivotArea type="all" dataOnly="0" outline="0" fieldPosition="0"/>
    </format>
    <format dxfId="6">
      <pivotArea type="all" dataOnly="0" outline="0" fieldPosition="0"/>
    </format>
  </formats>
  <pivotTableStyleInfo name="PivotStyleMedium14" showRowHeaders="1" showColHeaders="1" showRowStripes="1" showColStripes="1" showLastColumn="1"/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74"/>
  <sheetViews>
    <sheetView topLeftCell="A433" zoomScale="75" zoomScaleNormal="75" workbookViewId="0">
      <selection activeCell="D455" sqref="D455"/>
    </sheetView>
  </sheetViews>
  <sheetFormatPr defaultRowHeight="13.5"/>
  <cols>
    <col min="1" max="1" width="16.625" style="19" customWidth="1"/>
    <col min="2" max="2" width="10.875" style="19" customWidth="1"/>
    <col min="3" max="3" width="16.75" style="19" customWidth="1"/>
    <col min="4" max="4" width="16.5" style="19" customWidth="1"/>
    <col min="5" max="5" width="9" style="357"/>
    <col min="6" max="6" width="11.125" style="358" customWidth="1"/>
    <col min="7" max="7" width="16.875" style="359" customWidth="1"/>
    <col min="8" max="9" width="14" style="19" customWidth="1"/>
    <col min="10" max="10" width="14" style="359" customWidth="1"/>
    <col min="11" max="11" width="14.625" style="19" customWidth="1"/>
    <col min="12" max="12" width="18.625" style="359" customWidth="1"/>
    <col min="13" max="13" width="8.625" style="19" customWidth="1"/>
    <col min="14" max="14" width="9" style="19"/>
  </cols>
  <sheetData>
    <row r="1" spans="1:13" ht="24">
      <c r="A1" s="9" t="s">
        <v>197</v>
      </c>
      <c r="B1" s="10" t="s">
        <v>198</v>
      </c>
      <c r="C1" s="11" t="s">
        <v>199</v>
      </c>
      <c r="D1" s="9" t="s">
        <v>200</v>
      </c>
      <c r="E1" s="12" t="s">
        <v>201</v>
      </c>
      <c r="F1" s="13" t="s">
        <v>202</v>
      </c>
      <c r="G1" s="14" t="s">
        <v>203</v>
      </c>
      <c r="H1" s="15" t="s">
        <v>204</v>
      </c>
      <c r="I1" s="15" t="s">
        <v>205</v>
      </c>
      <c r="J1" s="16" t="s">
        <v>206</v>
      </c>
      <c r="K1" s="11" t="s">
        <v>207</v>
      </c>
      <c r="L1" s="17" t="s">
        <v>208</v>
      </c>
      <c r="M1" s="18" t="s">
        <v>209</v>
      </c>
    </row>
    <row r="2" spans="1:13">
      <c r="A2" s="20" t="s">
        <v>0</v>
      </c>
      <c r="B2" s="20" t="s">
        <v>111</v>
      </c>
      <c r="C2" s="21" t="s">
        <v>179</v>
      </c>
      <c r="D2" s="20" t="s">
        <v>133</v>
      </c>
      <c r="E2" s="22">
        <v>500</v>
      </c>
      <c r="F2" s="23">
        <v>7.06</v>
      </c>
      <c r="G2" s="24">
        <v>24414</v>
      </c>
      <c r="H2" s="25" t="s">
        <v>1</v>
      </c>
      <c r="I2" s="25"/>
      <c r="J2" s="24"/>
      <c r="K2" s="21" t="s">
        <v>111</v>
      </c>
      <c r="L2" s="26">
        <f t="shared" ref="L2:L65" si="0">F2*E2</f>
        <v>3530</v>
      </c>
      <c r="M2" s="21" t="s">
        <v>212</v>
      </c>
    </row>
    <row r="3" spans="1:13">
      <c r="A3" s="27" t="s">
        <v>2</v>
      </c>
      <c r="B3" s="27" t="s">
        <v>111</v>
      </c>
      <c r="C3" s="21" t="s">
        <v>179</v>
      </c>
      <c r="D3" s="27" t="s">
        <v>133</v>
      </c>
      <c r="E3" s="28">
        <v>400</v>
      </c>
      <c r="F3" s="29">
        <v>5.91</v>
      </c>
      <c r="G3" s="24"/>
      <c r="H3" s="25"/>
      <c r="I3" s="25"/>
      <c r="J3" s="24"/>
      <c r="K3" s="21" t="s">
        <v>111</v>
      </c>
      <c r="L3" s="26">
        <f t="shared" si="0"/>
        <v>2364</v>
      </c>
      <c r="M3" s="21" t="s">
        <v>212</v>
      </c>
    </row>
    <row r="4" spans="1:13">
      <c r="A4" s="27" t="s">
        <v>3</v>
      </c>
      <c r="B4" s="27" t="s">
        <v>111</v>
      </c>
      <c r="C4" s="21" t="s">
        <v>179</v>
      </c>
      <c r="D4" s="27" t="s">
        <v>133</v>
      </c>
      <c r="E4" s="28">
        <v>1000</v>
      </c>
      <c r="F4" s="23">
        <v>5.21</v>
      </c>
      <c r="G4" s="24"/>
      <c r="H4" s="25"/>
      <c r="I4" s="25"/>
      <c r="J4" s="24"/>
      <c r="K4" s="21" t="s">
        <v>111</v>
      </c>
      <c r="L4" s="26">
        <f t="shared" si="0"/>
        <v>5210</v>
      </c>
      <c r="M4" s="21" t="s">
        <v>212</v>
      </c>
    </row>
    <row r="5" spans="1:13">
      <c r="A5" s="30" t="s">
        <v>4</v>
      </c>
      <c r="B5" s="27" t="s">
        <v>111</v>
      </c>
      <c r="C5" s="21" t="s">
        <v>179</v>
      </c>
      <c r="D5" s="30" t="s">
        <v>133</v>
      </c>
      <c r="E5" s="31">
        <v>1000</v>
      </c>
      <c r="F5" s="29">
        <v>10.16</v>
      </c>
      <c r="G5" s="24"/>
      <c r="H5" s="25"/>
      <c r="I5" s="25"/>
      <c r="J5" s="24"/>
      <c r="K5" s="21" t="s">
        <v>111</v>
      </c>
      <c r="L5" s="26">
        <f t="shared" si="0"/>
        <v>10160</v>
      </c>
      <c r="M5" s="21" t="s">
        <v>212</v>
      </c>
    </row>
    <row r="6" spans="1:13">
      <c r="A6" s="30" t="s">
        <v>4</v>
      </c>
      <c r="B6" s="27" t="s">
        <v>111</v>
      </c>
      <c r="C6" s="21" t="s">
        <v>180</v>
      </c>
      <c r="D6" s="32" t="s">
        <v>102</v>
      </c>
      <c r="E6" s="33">
        <v>500</v>
      </c>
      <c r="F6" s="34">
        <v>2.1</v>
      </c>
      <c r="G6" s="35">
        <v>1050</v>
      </c>
      <c r="H6" s="25" t="s">
        <v>1</v>
      </c>
      <c r="I6" s="25"/>
      <c r="J6" s="24"/>
      <c r="K6" s="21" t="s">
        <v>111</v>
      </c>
      <c r="L6" s="26">
        <f t="shared" si="0"/>
        <v>1050</v>
      </c>
      <c r="M6" s="21" t="s">
        <v>212</v>
      </c>
    </row>
    <row r="7" spans="1:13">
      <c r="A7" s="27" t="s">
        <v>5</v>
      </c>
      <c r="B7" s="27" t="s">
        <v>111</v>
      </c>
      <c r="C7" s="21" t="s">
        <v>179</v>
      </c>
      <c r="D7" s="27" t="s">
        <v>133</v>
      </c>
      <c r="E7" s="28">
        <v>600</v>
      </c>
      <c r="F7" s="36">
        <v>5.25</v>
      </c>
      <c r="G7" s="37"/>
      <c r="H7" s="25"/>
      <c r="I7" s="25"/>
      <c r="J7" s="24"/>
      <c r="K7" s="21" t="s">
        <v>111</v>
      </c>
      <c r="L7" s="26">
        <f t="shared" si="0"/>
        <v>3150</v>
      </c>
      <c r="M7" s="21" t="s">
        <v>212</v>
      </c>
    </row>
    <row r="8" spans="1:13">
      <c r="A8" s="27" t="s">
        <v>213</v>
      </c>
      <c r="B8" s="27" t="s">
        <v>111</v>
      </c>
      <c r="C8" s="21" t="s">
        <v>179</v>
      </c>
      <c r="D8" s="27" t="s">
        <v>6</v>
      </c>
      <c r="E8" s="38">
        <v>27</v>
      </c>
      <c r="F8" s="39">
        <v>7.3849999999999998</v>
      </c>
      <c r="G8" s="40">
        <v>6126.42</v>
      </c>
      <c r="H8" s="25" t="s">
        <v>1</v>
      </c>
      <c r="I8" s="25"/>
      <c r="J8" s="24"/>
      <c r="K8" s="21" t="s">
        <v>111</v>
      </c>
      <c r="L8" s="26">
        <f t="shared" si="0"/>
        <v>199.39499999999998</v>
      </c>
      <c r="M8" s="21" t="s">
        <v>212</v>
      </c>
    </row>
    <row r="9" spans="1:13">
      <c r="A9" s="27" t="s">
        <v>214</v>
      </c>
      <c r="B9" s="27" t="s">
        <v>111</v>
      </c>
      <c r="C9" s="21" t="s">
        <v>179</v>
      </c>
      <c r="D9" s="27" t="s">
        <v>6</v>
      </c>
      <c r="E9" s="38">
        <v>165</v>
      </c>
      <c r="F9" s="23">
        <v>6.1349999999999998</v>
      </c>
      <c r="G9" s="24"/>
      <c r="H9" s="25"/>
      <c r="I9" s="25"/>
      <c r="J9" s="24"/>
      <c r="K9" s="21" t="s">
        <v>111</v>
      </c>
      <c r="L9" s="26">
        <f t="shared" si="0"/>
        <v>1012.275</v>
      </c>
      <c r="M9" s="21" t="s">
        <v>212</v>
      </c>
    </row>
    <row r="10" spans="1:13">
      <c r="A10" s="27" t="s">
        <v>7</v>
      </c>
      <c r="B10" s="27" t="s">
        <v>111</v>
      </c>
      <c r="C10" s="21" t="s">
        <v>179</v>
      </c>
      <c r="D10" s="27" t="s">
        <v>6</v>
      </c>
      <c r="E10" s="28">
        <v>525</v>
      </c>
      <c r="F10" s="23">
        <v>4.8099999999999996</v>
      </c>
      <c r="G10" s="24"/>
      <c r="H10" s="25"/>
      <c r="I10" s="25"/>
      <c r="J10" s="24"/>
      <c r="K10" s="21" t="s">
        <v>111</v>
      </c>
      <c r="L10" s="26">
        <f t="shared" si="0"/>
        <v>2525.25</v>
      </c>
      <c r="M10" s="21" t="s">
        <v>212</v>
      </c>
    </row>
    <row r="11" spans="1:13">
      <c r="A11" s="27" t="s">
        <v>8</v>
      </c>
      <c r="B11" s="27" t="s">
        <v>111</v>
      </c>
      <c r="C11" s="21" t="s">
        <v>179</v>
      </c>
      <c r="D11" s="27" t="s">
        <v>6</v>
      </c>
      <c r="E11" s="28">
        <v>450</v>
      </c>
      <c r="F11" s="36">
        <v>5.31</v>
      </c>
      <c r="G11" s="37"/>
      <c r="H11" s="25"/>
      <c r="I11" s="25"/>
      <c r="J11" s="24"/>
      <c r="K11" s="21" t="s">
        <v>111</v>
      </c>
      <c r="L11" s="26">
        <f t="shared" si="0"/>
        <v>2389.5</v>
      </c>
      <c r="M11" s="21" t="s">
        <v>212</v>
      </c>
    </row>
    <row r="12" spans="1:13">
      <c r="A12" s="30" t="s">
        <v>9</v>
      </c>
      <c r="B12" s="27" t="s">
        <v>111</v>
      </c>
      <c r="C12" s="21" t="s">
        <v>179</v>
      </c>
      <c r="D12" s="30" t="s">
        <v>114</v>
      </c>
      <c r="E12" s="31">
        <v>450</v>
      </c>
      <c r="F12" s="39">
        <v>8.5</v>
      </c>
      <c r="G12" s="40">
        <v>8455.5</v>
      </c>
      <c r="H12" s="25" t="s">
        <v>1</v>
      </c>
      <c r="I12" s="25"/>
      <c r="J12" s="24"/>
      <c r="K12" s="21" t="s">
        <v>111</v>
      </c>
      <c r="L12" s="26">
        <f t="shared" si="0"/>
        <v>3825</v>
      </c>
      <c r="M12" s="21" t="s">
        <v>212</v>
      </c>
    </row>
    <row r="13" spans="1:13">
      <c r="A13" s="32" t="str">
        <f>A12</f>
        <v>RL1728</v>
      </c>
      <c r="B13" s="27" t="s">
        <v>111</v>
      </c>
      <c r="C13" s="21" t="s">
        <v>180</v>
      </c>
      <c r="D13" s="32" t="s">
        <v>102</v>
      </c>
      <c r="E13" s="33">
        <f>E12</f>
        <v>450</v>
      </c>
      <c r="F13" s="41">
        <v>0.9</v>
      </c>
      <c r="G13" s="35">
        <v>810</v>
      </c>
      <c r="H13" s="25" t="s">
        <v>1</v>
      </c>
      <c r="I13" s="25"/>
      <c r="J13" s="24"/>
      <c r="K13" s="21" t="s">
        <v>111</v>
      </c>
      <c r="L13" s="26">
        <f t="shared" si="0"/>
        <v>405</v>
      </c>
      <c r="M13" s="21" t="s">
        <v>212</v>
      </c>
    </row>
    <row r="14" spans="1:13">
      <c r="A14" s="30" t="s">
        <v>10</v>
      </c>
      <c r="B14" s="27" t="s">
        <v>111</v>
      </c>
      <c r="C14" s="21" t="s">
        <v>179</v>
      </c>
      <c r="D14" s="30" t="s">
        <v>114</v>
      </c>
      <c r="E14" s="31">
        <v>450</v>
      </c>
      <c r="F14" s="29">
        <v>10.29</v>
      </c>
      <c r="G14" s="24"/>
      <c r="H14" s="25"/>
      <c r="I14" s="25"/>
      <c r="J14" s="24"/>
      <c r="K14" s="21" t="s">
        <v>111</v>
      </c>
      <c r="L14" s="26">
        <f t="shared" si="0"/>
        <v>4630.5</v>
      </c>
      <c r="M14" s="21" t="s">
        <v>212</v>
      </c>
    </row>
    <row r="15" spans="1:13">
      <c r="A15" s="32" t="str">
        <f>A14</f>
        <v>RL1726</v>
      </c>
      <c r="B15" s="27" t="s">
        <v>111</v>
      </c>
      <c r="C15" s="21" t="s">
        <v>180</v>
      </c>
      <c r="D15" s="32" t="s">
        <v>102</v>
      </c>
      <c r="E15" s="33">
        <f>E14</f>
        <v>450</v>
      </c>
      <c r="F15" s="42">
        <v>0.9</v>
      </c>
      <c r="G15" s="43"/>
      <c r="H15" s="44"/>
      <c r="I15" s="44"/>
      <c r="J15" s="45"/>
      <c r="K15" s="21" t="s">
        <v>111</v>
      </c>
      <c r="L15" s="26">
        <f t="shared" si="0"/>
        <v>405</v>
      </c>
      <c r="M15" s="21" t="s">
        <v>212</v>
      </c>
    </row>
    <row r="16" spans="1:13">
      <c r="A16" s="30" t="s">
        <v>11</v>
      </c>
      <c r="B16" s="27" t="s">
        <v>111</v>
      </c>
      <c r="C16" s="21" t="s">
        <v>179</v>
      </c>
      <c r="D16" s="30" t="s">
        <v>128</v>
      </c>
      <c r="E16" s="31">
        <v>450</v>
      </c>
      <c r="F16" s="39">
        <v>8.99</v>
      </c>
      <c r="G16" s="40">
        <v>17292.5</v>
      </c>
      <c r="H16" s="25" t="s">
        <v>1</v>
      </c>
      <c r="I16" s="25"/>
      <c r="J16" s="24"/>
      <c r="K16" s="21" t="s">
        <v>111</v>
      </c>
      <c r="L16" s="26">
        <f t="shared" si="0"/>
        <v>4045.5</v>
      </c>
      <c r="M16" s="21" t="s">
        <v>212</v>
      </c>
    </row>
    <row r="17" spans="1:13" ht="13.5" customHeight="1">
      <c r="A17" s="32" t="str">
        <f>A16</f>
        <v>RL1724</v>
      </c>
      <c r="B17" s="27" t="s">
        <v>111</v>
      </c>
      <c r="C17" s="21" t="s">
        <v>180</v>
      </c>
      <c r="D17" s="32" t="s">
        <v>102</v>
      </c>
      <c r="E17" s="33">
        <f>E16</f>
        <v>450</v>
      </c>
      <c r="F17" s="41">
        <v>0.9</v>
      </c>
      <c r="G17" s="35">
        <v>500</v>
      </c>
      <c r="H17" s="25" t="s">
        <v>1</v>
      </c>
      <c r="I17" s="25"/>
      <c r="J17" s="24"/>
      <c r="K17" s="21" t="s">
        <v>111</v>
      </c>
      <c r="L17" s="26">
        <f t="shared" si="0"/>
        <v>405</v>
      </c>
      <c r="M17" s="21" t="s">
        <v>212</v>
      </c>
    </row>
    <row r="18" spans="1:13">
      <c r="A18" s="30" t="s">
        <v>12</v>
      </c>
      <c r="B18" s="27" t="s">
        <v>111</v>
      </c>
      <c r="C18" s="21" t="s">
        <v>179</v>
      </c>
      <c r="D18" s="30" t="s">
        <v>128</v>
      </c>
      <c r="E18" s="31">
        <v>500</v>
      </c>
      <c r="F18" s="23">
        <v>6.39</v>
      </c>
      <c r="G18" s="24"/>
      <c r="H18" s="25"/>
      <c r="I18" s="25"/>
      <c r="J18" s="24"/>
      <c r="K18" s="21" t="s">
        <v>111</v>
      </c>
      <c r="L18" s="26">
        <f t="shared" si="0"/>
        <v>3195</v>
      </c>
      <c r="M18" s="21" t="s">
        <v>212</v>
      </c>
    </row>
    <row r="19" spans="1:13">
      <c r="A19" s="32" t="str">
        <f>A18</f>
        <v>RL1758</v>
      </c>
      <c r="B19" s="27" t="s">
        <v>111</v>
      </c>
      <c r="C19" s="21" t="s">
        <v>180</v>
      </c>
      <c r="D19" s="32" t="s">
        <v>102</v>
      </c>
      <c r="E19" s="33">
        <f>E18</f>
        <v>500</v>
      </c>
      <c r="F19" s="41">
        <v>0.05</v>
      </c>
      <c r="G19" s="35"/>
      <c r="H19" s="44"/>
      <c r="I19" s="44"/>
      <c r="J19" s="45"/>
      <c r="K19" s="21" t="s">
        <v>111</v>
      </c>
      <c r="L19" s="26">
        <f t="shared" si="0"/>
        <v>25</v>
      </c>
      <c r="M19" s="21" t="s">
        <v>212</v>
      </c>
    </row>
    <row r="20" spans="1:13">
      <c r="A20" s="30" t="s">
        <v>13</v>
      </c>
      <c r="B20" s="27" t="s">
        <v>111</v>
      </c>
      <c r="C20" s="21" t="s">
        <v>179</v>
      </c>
      <c r="D20" s="30" t="s">
        <v>128</v>
      </c>
      <c r="E20" s="31">
        <v>1000</v>
      </c>
      <c r="F20" s="23">
        <v>6.96</v>
      </c>
      <c r="G20" s="24"/>
      <c r="H20" s="25"/>
      <c r="I20" s="25"/>
      <c r="J20" s="24"/>
      <c r="K20" s="21" t="s">
        <v>111</v>
      </c>
      <c r="L20" s="26">
        <f t="shared" si="0"/>
        <v>6960</v>
      </c>
      <c r="M20" s="21" t="s">
        <v>212</v>
      </c>
    </row>
    <row r="21" spans="1:13">
      <c r="A21" s="32" t="str">
        <f>A20</f>
        <v>RL1759</v>
      </c>
      <c r="B21" s="27" t="s">
        <v>111</v>
      </c>
      <c r="C21" s="21" t="s">
        <v>180</v>
      </c>
      <c r="D21" s="32" t="s">
        <v>102</v>
      </c>
      <c r="E21" s="33">
        <f>E20</f>
        <v>1000</v>
      </c>
      <c r="F21" s="41">
        <v>0.05</v>
      </c>
      <c r="G21" s="35"/>
      <c r="H21" s="44"/>
      <c r="I21" s="44"/>
      <c r="J21" s="45"/>
      <c r="K21" s="21" t="s">
        <v>111</v>
      </c>
      <c r="L21" s="26">
        <f t="shared" si="0"/>
        <v>50</v>
      </c>
      <c r="M21" s="21" t="s">
        <v>212</v>
      </c>
    </row>
    <row r="22" spans="1:13">
      <c r="A22" s="30" t="s">
        <v>13</v>
      </c>
      <c r="B22" s="27" t="s">
        <v>111</v>
      </c>
      <c r="C22" s="21" t="s">
        <v>179</v>
      </c>
      <c r="D22" s="30" t="s">
        <v>128</v>
      </c>
      <c r="E22" s="31">
        <v>400</v>
      </c>
      <c r="F22" s="23">
        <v>7.73</v>
      </c>
      <c r="G22" s="24"/>
      <c r="H22" s="25"/>
      <c r="I22" s="25"/>
      <c r="J22" s="24"/>
      <c r="K22" s="21" t="s">
        <v>111</v>
      </c>
      <c r="L22" s="26">
        <f t="shared" si="0"/>
        <v>3092</v>
      </c>
      <c r="M22" s="21" t="s">
        <v>212</v>
      </c>
    </row>
    <row r="23" spans="1:13">
      <c r="A23" s="32" t="str">
        <f>A22</f>
        <v>RL1759</v>
      </c>
      <c r="B23" s="27" t="s">
        <v>111</v>
      </c>
      <c r="C23" s="21" t="s">
        <v>180</v>
      </c>
      <c r="D23" s="32" t="s">
        <v>102</v>
      </c>
      <c r="E23" s="33">
        <f>E22</f>
        <v>400</v>
      </c>
      <c r="F23" s="41">
        <v>0.05</v>
      </c>
      <c r="G23" s="35"/>
      <c r="H23" s="44"/>
      <c r="I23" s="44"/>
      <c r="J23" s="45"/>
      <c r="K23" s="21" t="s">
        <v>111</v>
      </c>
      <c r="L23" s="26">
        <f t="shared" si="0"/>
        <v>20</v>
      </c>
      <c r="M23" s="21" t="s">
        <v>212</v>
      </c>
    </row>
    <row r="24" spans="1:13">
      <c r="A24" s="27" t="s">
        <v>14</v>
      </c>
      <c r="B24" s="27" t="s">
        <v>111</v>
      </c>
      <c r="C24" s="21" t="s">
        <v>179</v>
      </c>
      <c r="D24" s="27" t="s">
        <v>117</v>
      </c>
      <c r="E24" s="28">
        <v>620</v>
      </c>
      <c r="F24" s="39">
        <v>4.05</v>
      </c>
      <c r="G24" s="40">
        <v>3411</v>
      </c>
      <c r="H24" s="25" t="s">
        <v>15</v>
      </c>
      <c r="I24" s="25"/>
      <c r="J24" s="24"/>
      <c r="K24" s="21" t="s">
        <v>111</v>
      </c>
      <c r="L24" s="26">
        <f t="shared" si="0"/>
        <v>2511</v>
      </c>
      <c r="M24" s="21" t="s">
        <v>212</v>
      </c>
    </row>
    <row r="25" spans="1:13">
      <c r="A25" s="30" t="s">
        <v>16</v>
      </c>
      <c r="B25" s="27" t="s">
        <v>111</v>
      </c>
      <c r="C25" s="21" t="s">
        <v>179</v>
      </c>
      <c r="D25" s="30" t="s">
        <v>117</v>
      </c>
      <c r="E25" s="31">
        <v>200</v>
      </c>
      <c r="F25" s="23">
        <v>4</v>
      </c>
      <c r="G25" s="24"/>
      <c r="H25" s="25"/>
      <c r="I25" s="25"/>
      <c r="J25" s="24"/>
      <c r="K25" s="21" t="s">
        <v>111</v>
      </c>
      <c r="L25" s="26">
        <f t="shared" si="0"/>
        <v>800</v>
      </c>
      <c r="M25" s="21" t="s">
        <v>212</v>
      </c>
    </row>
    <row r="26" spans="1:13">
      <c r="A26" s="32" t="str">
        <f>A25</f>
        <v>RL1777</v>
      </c>
      <c r="B26" s="27" t="s">
        <v>111</v>
      </c>
      <c r="C26" s="21" t="s">
        <v>180</v>
      </c>
      <c r="D26" s="32" t="s">
        <v>102</v>
      </c>
      <c r="E26" s="33">
        <f>E25</f>
        <v>200</v>
      </c>
      <c r="F26" s="46">
        <v>1.5</v>
      </c>
      <c r="G26" s="43">
        <v>300</v>
      </c>
      <c r="H26" s="25" t="s">
        <v>15</v>
      </c>
      <c r="I26" s="25"/>
      <c r="J26" s="24"/>
      <c r="K26" s="21" t="s">
        <v>111</v>
      </c>
      <c r="L26" s="26">
        <f t="shared" si="0"/>
        <v>300</v>
      </c>
      <c r="M26" s="21" t="s">
        <v>212</v>
      </c>
    </row>
    <row r="27" spans="1:13">
      <c r="A27" s="30" t="s">
        <v>215</v>
      </c>
      <c r="B27" s="27" t="s">
        <v>111</v>
      </c>
      <c r="C27" s="21" t="s">
        <v>179</v>
      </c>
      <c r="D27" s="30" t="s">
        <v>216</v>
      </c>
      <c r="E27" s="31">
        <v>500</v>
      </c>
      <c r="F27" s="39">
        <v>6.85</v>
      </c>
      <c r="G27" s="40">
        <v>3425</v>
      </c>
      <c r="H27" s="25" t="s">
        <v>15</v>
      </c>
      <c r="I27" s="25"/>
      <c r="J27" s="24"/>
      <c r="K27" s="21" t="s">
        <v>111</v>
      </c>
      <c r="L27" s="26">
        <f t="shared" si="0"/>
        <v>3425</v>
      </c>
      <c r="M27" s="21" t="s">
        <v>212</v>
      </c>
    </row>
    <row r="28" spans="1:13">
      <c r="A28" s="32" t="str">
        <f>A27</f>
        <v>RL1766</v>
      </c>
      <c r="B28" s="27" t="s">
        <v>111</v>
      </c>
      <c r="C28" s="21" t="s">
        <v>180</v>
      </c>
      <c r="D28" s="32" t="s">
        <v>102</v>
      </c>
      <c r="E28" s="33">
        <f>E27</f>
        <v>500</v>
      </c>
      <c r="F28" s="42">
        <v>2.9</v>
      </c>
      <c r="G28" s="43">
        <v>1450</v>
      </c>
      <c r="H28" s="25" t="s">
        <v>15</v>
      </c>
      <c r="I28" s="25"/>
      <c r="J28" s="24"/>
      <c r="K28" s="21" t="s">
        <v>111</v>
      </c>
      <c r="L28" s="26">
        <f t="shared" si="0"/>
        <v>1450</v>
      </c>
      <c r="M28" s="21" t="s">
        <v>212</v>
      </c>
    </row>
    <row r="29" spans="1:13">
      <c r="A29" s="47" t="s">
        <v>217</v>
      </c>
      <c r="B29" s="27" t="s">
        <v>111</v>
      </c>
      <c r="C29" s="21" t="s">
        <v>180</v>
      </c>
      <c r="D29" s="47" t="s">
        <v>102</v>
      </c>
      <c r="E29" s="48">
        <v>600</v>
      </c>
      <c r="F29" s="49">
        <v>1.2</v>
      </c>
      <c r="G29" s="50">
        <v>1960</v>
      </c>
      <c r="H29" s="25" t="s">
        <v>15</v>
      </c>
      <c r="I29" s="25"/>
      <c r="J29" s="24"/>
      <c r="K29" s="21" t="s">
        <v>111</v>
      </c>
      <c r="L29" s="26">
        <f t="shared" si="0"/>
        <v>720</v>
      </c>
      <c r="M29" s="21" t="s">
        <v>212</v>
      </c>
    </row>
    <row r="30" spans="1:13">
      <c r="A30" s="47" t="s">
        <v>17</v>
      </c>
      <c r="B30" s="27" t="s">
        <v>111</v>
      </c>
      <c r="C30" s="21" t="s">
        <v>180</v>
      </c>
      <c r="D30" s="47" t="s">
        <v>102</v>
      </c>
      <c r="E30" s="48">
        <v>600</v>
      </c>
      <c r="F30" s="51">
        <v>1.2</v>
      </c>
      <c r="G30" s="52"/>
      <c r="H30" s="53"/>
      <c r="I30" s="53"/>
      <c r="J30" s="52"/>
      <c r="K30" s="21" t="s">
        <v>111</v>
      </c>
      <c r="L30" s="26">
        <f t="shared" si="0"/>
        <v>720</v>
      </c>
      <c r="M30" s="21" t="s">
        <v>212</v>
      </c>
    </row>
    <row r="31" spans="1:13">
      <c r="A31" s="47" t="s">
        <v>116</v>
      </c>
      <c r="B31" s="27" t="s">
        <v>111</v>
      </c>
      <c r="C31" s="21" t="s">
        <v>180</v>
      </c>
      <c r="D31" s="47" t="s">
        <v>102</v>
      </c>
      <c r="E31" s="48">
        <v>400</v>
      </c>
      <c r="F31" s="54">
        <v>1.3</v>
      </c>
      <c r="G31" s="55"/>
      <c r="H31" s="53"/>
      <c r="I31" s="53"/>
      <c r="J31" s="52"/>
      <c r="K31" s="21" t="s">
        <v>111</v>
      </c>
      <c r="L31" s="26">
        <f t="shared" si="0"/>
        <v>520</v>
      </c>
      <c r="M31" s="21" t="s">
        <v>212</v>
      </c>
    </row>
    <row r="32" spans="1:13">
      <c r="A32" s="30" t="s">
        <v>18</v>
      </c>
      <c r="B32" s="27" t="s">
        <v>111</v>
      </c>
      <c r="C32" s="21" t="s">
        <v>179</v>
      </c>
      <c r="D32" s="30" t="s">
        <v>123</v>
      </c>
      <c r="E32" s="31">
        <v>500</v>
      </c>
      <c r="F32" s="39">
        <v>3.43</v>
      </c>
      <c r="G32" s="40">
        <v>1715</v>
      </c>
      <c r="H32" s="25" t="s">
        <v>15</v>
      </c>
      <c r="I32" s="25"/>
      <c r="J32" s="24"/>
      <c r="K32" s="21" t="s">
        <v>111</v>
      </c>
      <c r="L32" s="26">
        <f t="shared" si="0"/>
        <v>1715</v>
      </c>
      <c r="M32" s="21" t="s">
        <v>212</v>
      </c>
    </row>
    <row r="33" spans="1:13">
      <c r="A33" s="56" t="str">
        <f>A32</f>
        <v>RL1708</v>
      </c>
      <c r="B33" s="27" t="s">
        <v>111</v>
      </c>
      <c r="C33" s="21" t="s">
        <v>180</v>
      </c>
      <c r="D33" s="56" t="s">
        <v>103</v>
      </c>
      <c r="E33" s="57">
        <f>E32</f>
        <v>500</v>
      </c>
      <c r="F33" s="58">
        <v>0.8</v>
      </c>
      <c r="G33" s="59">
        <v>400</v>
      </c>
      <c r="H33" s="25" t="s">
        <v>15</v>
      </c>
      <c r="I33" s="25"/>
      <c r="J33" s="24"/>
      <c r="K33" s="21" t="s">
        <v>111</v>
      </c>
      <c r="L33" s="26">
        <f t="shared" si="0"/>
        <v>400</v>
      </c>
      <c r="M33" s="21" t="s">
        <v>212</v>
      </c>
    </row>
    <row r="34" spans="1:13">
      <c r="A34" s="27" t="s">
        <v>19</v>
      </c>
      <c r="B34" s="27" t="s">
        <v>111</v>
      </c>
      <c r="C34" s="21" t="s">
        <v>179</v>
      </c>
      <c r="D34" s="27" t="s">
        <v>133</v>
      </c>
      <c r="E34" s="60">
        <v>240</v>
      </c>
      <c r="F34" s="39">
        <v>5.25</v>
      </c>
      <c r="G34" s="40">
        <v>18551</v>
      </c>
      <c r="H34" s="25" t="s">
        <v>20</v>
      </c>
      <c r="I34" s="25"/>
      <c r="J34" s="24"/>
      <c r="K34" s="21" t="s">
        <v>111</v>
      </c>
      <c r="L34" s="26">
        <f t="shared" si="0"/>
        <v>1260</v>
      </c>
      <c r="M34" s="21" t="s">
        <v>212</v>
      </c>
    </row>
    <row r="35" spans="1:13">
      <c r="A35" s="27" t="s">
        <v>21</v>
      </c>
      <c r="B35" s="27" t="s">
        <v>111</v>
      </c>
      <c r="C35" s="21" t="s">
        <v>179</v>
      </c>
      <c r="D35" s="27" t="s">
        <v>133</v>
      </c>
      <c r="E35" s="28">
        <v>500</v>
      </c>
      <c r="F35" s="23">
        <v>5.4</v>
      </c>
      <c r="G35" s="24"/>
      <c r="H35" s="25"/>
      <c r="I35" s="25"/>
      <c r="J35" s="24"/>
      <c r="K35" s="21" t="s">
        <v>111</v>
      </c>
      <c r="L35" s="26">
        <f t="shared" si="0"/>
        <v>2700</v>
      </c>
      <c r="M35" s="21" t="s">
        <v>212</v>
      </c>
    </row>
    <row r="36" spans="1:13">
      <c r="A36" s="27" t="s">
        <v>22</v>
      </c>
      <c r="B36" s="27" t="s">
        <v>111</v>
      </c>
      <c r="C36" s="21" t="s">
        <v>179</v>
      </c>
      <c r="D36" s="27" t="s">
        <v>133</v>
      </c>
      <c r="E36" s="28">
        <v>600</v>
      </c>
      <c r="F36" s="23">
        <v>4.9000000000000004</v>
      </c>
      <c r="G36" s="24"/>
      <c r="H36" s="25"/>
      <c r="I36" s="25"/>
      <c r="J36" s="24"/>
      <c r="K36" s="21" t="s">
        <v>111</v>
      </c>
      <c r="L36" s="26">
        <f t="shared" si="0"/>
        <v>2940</v>
      </c>
      <c r="M36" s="21" t="s">
        <v>212</v>
      </c>
    </row>
    <row r="37" spans="1:13">
      <c r="A37" s="27" t="s">
        <v>23</v>
      </c>
      <c r="B37" s="27" t="s">
        <v>111</v>
      </c>
      <c r="C37" s="21" t="s">
        <v>179</v>
      </c>
      <c r="D37" s="27" t="s">
        <v>133</v>
      </c>
      <c r="E37" s="28">
        <v>800</v>
      </c>
      <c r="F37" s="23">
        <v>6.46</v>
      </c>
      <c r="G37" s="24"/>
      <c r="H37" s="25"/>
      <c r="I37" s="25"/>
      <c r="J37" s="24"/>
      <c r="K37" s="21" t="s">
        <v>111</v>
      </c>
      <c r="L37" s="26">
        <f t="shared" si="0"/>
        <v>5168</v>
      </c>
      <c r="M37" s="21" t="s">
        <v>212</v>
      </c>
    </row>
    <row r="38" spans="1:13">
      <c r="A38" s="30" t="s">
        <v>24</v>
      </c>
      <c r="B38" s="27" t="s">
        <v>111</v>
      </c>
      <c r="C38" s="21" t="s">
        <v>179</v>
      </c>
      <c r="D38" s="30" t="s">
        <v>133</v>
      </c>
      <c r="E38" s="31">
        <v>500</v>
      </c>
      <c r="F38" s="23">
        <v>3.95</v>
      </c>
      <c r="G38" s="24"/>
      <c r="H38" s="25"/>
      <c r="I38" s="25"/>
      <c r="J38" s="24"/>
      <c r="K38" s="21" t="s">
        <v>111</v>
      </c>
      <c r="L38" s="26">
        <f t="shared" si="0"/>
        <v>1975</v>
      </c>
      <c r="M38" s="21" t="s">
        <v>212</v>
      </c>
    </row>
    <row r="39" spans="1:13">
      <c r="A39" s="32" t="str">
        <f>A38</f>
        <v>RL1730</v>
      </c>
      <c r="B39" s="27" t="s">
        <v>111</v>
      </c>
      <c r="C39" s="21" t="s">
        <v>180</v>
      </c>
      <c r="D39" s="32" t="s">
        <v>102</v>
      </c>
      <c r="E39" s="33">
        <f>E38</f>
        <v>500</v>
      </c>
      <c r="F39" s="34">
        <v>2.2999999999999998</v>
      </c>
      <c r="G39" s="35">
        <v>1150</v>
      </c>
      <c r="H39" s="25" t="s">
        <v>20</v>
      </c>
      <c r="I39" s="25"/>
      <c r="J39" s="24"/>
      <c r="K39" s="21" t="s">
        <v>111</v>
      </c>
      <c r="L39" s="26">
        <f t="shared" si="0"/>
        <v>1150</v>
      </c>
      <c r="M39" s="21" t="s">
        <v>212</v>
      </c>
    </row>
    <row r="40" spans="1:13">
      <c r="A40" s="27" t="s">
        <v>25</v>
      </c>
      <c r="B40" s="27" t="s">
        <v>111</v>
      </c>
      <c r="C40" s="21" t="s">
        <v>179</v>
      </c>
      <c r="D40" s="27" t="s">
        <v>133</v>
      </c>
      <c r="E40" s="28">
        <v>400</v>
      </c>
      <c r="F40" s="23">
        <v>6.01</v>
      </c>
      <c r="G40" s="24"/>
      <c r="H40" s="25"/>
      <c r="I40" s="25"/>
      <c r="J40" s="24"/>
      <c r="K40" s="21" t="s">
        <v>111</v>
      </c>
      <c r="L40" s="26">
        <f t="shared" si="0"/>
        <v>2404</v>
      </c>
      <c r="M40" s="21" t="s">
        <v>212</v>
      </c>
    </row>
    <row r="41" spans="1:13">
      <c r="A41" s="27" t="s">
        <v>26</v>
      </c>
      <c r="B41" s="27" t="s">
        <v>111</v>
      </c>
      <c r="C41" s="21" t="s">
        <v>179</v>
      </c>
      <c r="D41" s="27" t="s">
        <v>133</v>
      </c>
      <c r="E41" s="28">
        <v>400</v>
      </c>
      <c r="F41" s="61">
        <v>5.26</v>
      </c>
      <c r="G41" s="37"/>
      <c r="H41" s="25"/>
      <c r="I41" s="25"/>
      <c r="J41" s="24"/>
      <c r="K41" s="21" t="s">
        <v>111</v>
      </c>
      <c r="L41" s="26">
        <f t="shared" si="0"/>
        <v>2104</v>
      </c>
      <c r="M41" s="21" t="s">
        <v>212</v>
      </c>
    </row>
    <row r="42" spans="1:13">
      <c r="A42" s="27" t="s">
        <v>27</v>
      </c>
      <c r="B42" s="27" t="s">
        <v>111</v>
      </c>
      <c r="C42" s="21" t="s">
        <v>179</v>
      </c>
      <c r="D42" s="27" t="s">
        <v>123</v>
      </c>
      <c r="E42" s="28">
        <v>600</v>
      </c>
      <c r="F42" s="39">
        <v>4.55</v>
      </c>
      <c r="G42" s="40">
        <v>12424</v>
      </c>
      <c r="H42" s="25" t="s">
        <v>20</v>
      </c>
      <c r="I42" s="25"/>
      <c r="J42" s="24"/>
      <c r="K42" s="21" t="s">
        <v>111</v>
      </c>
      <c r="L42" s="26">
        <f t="shared" si="0"/>
        <v>2730</v>
      </c>
      <c r="M42" s="21" t="s">
        <v>212</v>
      </c>
    </row>
    <row r="43" spans="1:13">
      <c r="A43" s="27" t="s">
        <v>28</v>
      </c>
      <c r="B43" s="27" t="s">
        <v>111</v>
      </c>
      <c r="C43" s="21" t="s">
        <v>179</v>
      </c>
      <c r="D43" s="27" t="s">
        <v>123</v>
      </c>
      <c r="E43" s="28">
        <v>600</v>
      </c>
      <c r="F43" s="23">
        <v>5.46</v>
      </c>
      <c r="G43" s="24"/>
      <c r="H43" s="25"/>
      <c r="I43" s="25"/>
      <c r="J43" s="24"/>
      <c r="K43" s="21" t="s">
        <v>111</v>
      </c>
      <c r="L43" s="26">
        <f t="shared" si="0"/>
        <v>3276</v>
      </c>
      <c r="M43" s="21" t="s">
        <v>212</v>
      </c>
    </row>
    <row r="44" spans="1:13">
      <c r="A44" s="27" t="s">
        <v>29</v>
      </c>
      <c r="B44" s="27" t="s">
        <v>111</v>
      </c>
      <c r="C44" s="21" t="s">
        <v>179</v>
      </c>
      <c r="D44" s="27" t="s">
        <v>123</v>
      </c>
      <c r="E44" s="28">
        <v>400</v>
      </c>
      <c r="F44" s="23">
        <v>5.12</v>
      </c>
      <c r="G44" s="24"/>
      <c r="H44" s="25"/>
      <c r="I44" s="25"/>
      <c r="J44" s="24"/>
      <c r="K44" s="21" t="s">
        <v>111</v>
      </c>
      <c r="L44" s="26">
        <f t="shared" si="0"/>
        <v>2048</v>
      </c>
      <c r="M44" s="21" t="s">
        <v>212</v>
      </c>
    </row>
    <row r="45" spans="1:13">
      <c r="A45" s="27" t="s">
        <v>30</v>
      </c>
      <c r="B45" s="27" t="s">
        <v>111</v>
      </c>
      <c r="C45" s="21" t="s">
        <v>179</v>
      </c>
      <c r="D45" s="27" t="s">
        <v>123</v>
      </c>
      <c r="E45" s="28">
        <v>400</v>
      </c>
      <c r="F45" s="23">
        <v>5.15</v>
      </c>
      <c r="G45" s="24"/>
      <c r="H45" s="25"/>
      <c r="I45" s="25"/>
      <c r="J45" s="24"/>
      <c r="K45" s="21" t="s">
        <v>111</v>
      </c>
      <c r="L45" s="26">
        <f t="shared" si="0"/>
        <v>2060</v>
      </c>
      <c r="M45" s="21" t="s">
        <v>212</v>
      </c>
    </row>
    <row r="46" spans="1:13">
      <c r="A46" s="30" t="s">
        <v>31</v>
      </c>
      <c r="B46" s="27" t="s">
        <v>111</v>
      </c>
      <c r="C46" s="21" t="s">
        <v>179</v>
      </c>
      <c r="D46" s="30" t="s">
        <v>123</v>
      </c>
      <c r="E46" s="31">
        <v>600</v>
      </c>
      <c r="F46" s="23">
        <v>3.85</v>
      </c>
      <c r="G46" s="24"/>
      <c r="H46" s="25"/>
      <c r="I46" s="25"/>
      <c r="J46" s="24"/>
      <c r="K46" s="21" t="s">
        <v>111</v>
      </c>
      <c r="L46" s="26">
        <f t="shared" si="0"/>
        <v>2310</v>
      </c>
      <c r="M46" s="21" t="s">
        <v>212</v>
      </c>
    </row>
    <row r="47" spans="1:13">
      <c r="A47" s="56" t="str">
        <f>A46</f>
        <v>RL1762</v>
      </c>
      <c r="B47" s="27" t="s">
        <v>111</v>
      </c>
      <c r="C47" s="21" t="s">
        <v>180</v>
      </c>
      <c r="D47" s="56" t="s">
        <v>103</v>
      </c>
      <c r="E47" s="57">
        <f>E46</f>
        <v>600</v>
      </c>
      <c r="F47" s="62">
        <v>1.3</v>
      </c>
      <c r="G47" s="63">
        <v>1230</v>
      </c>
      <c r="H47" s="25" t="s">
        <v>20</v>
      </c>
      <c r="I47" s="25"/>
      <c r="J47" s="24"/>
      <c r="K47" s="21" t="s">
        <v>111</v>
      </c>
      <c r="L47" s="26">
        <f t="shared" si="0"/>
        <v>780</v>
      </c>
      <c r="M47" s="21" t="s">
        <v>212</v>
      </c>
    </row>
    <row r="48" spans="1:13">
      <c r="A48" s="30" t="s">
        <v>32</v>
      </c>
      <c r="B48" s="27" t="s">
        <v>111</v>
      </c>
      <c r="C48" s="21" t="s">
        <v>179</v>
      </c>
      <c r="D48" s="30" t="s">
        <v>128</v>
      </c>
      <c r="E48" s="31">
        <v>600</v>
      </c>
      <c r="F48" s="39">
        <v>10.1</v>
      </c>
      <c r="G48" s="40">
        <v>6060</v>
      </c>
      <c r="H48" s="25" t="s">
        <v>20</v>
      </c>
      <c r="I48" s="25"/>
      <c r="J48" s="24"/>
      <c r="K48" s="21" t="s">
        <v>111</v>
      </c>
      <c r="L48" s="26">
        <f t="shared" si="0"/>
        <v>6060</v>
      </c>
      <c r="M48" s="21" t="s">
        <v>212</v>
      </c>
    </row>
    <row r="49" spans="1:13">
      <c r="A49" s="32" t="str">
        <f>A48</f>
        <v>RL1760</v>
      </c>
      <c r="B49" s="27" t="s">
        <v>111</v>
      </c>
      <c r="C49" s="21" t="s">
        <v>180</v>
      </c>
      <c r="D49" s="32" t="s">
        <v>102</v>
      </c>
      <c r="E49" s="33">
        <f>E48</f>
        <v>600</v>
      </c>
      <c r="F49" s="42">
        <v>0.05</v>
      </c>
      <c r="G49" s="43">
        <v>30</v>
      </c>
      <c r="H49" s="25" t="s">
        <v>20</v>
      </c>
      <c r="I49" s="25"/>
      <c r="J49" s="24"/>
      <c r="K49" s="21" t="s">
        <v>111</v>
      </c>
      <c r="L49" s="26">
        <f t="shared" si="0"/>
        <v>30</v>
      </c>
      <c r="M49" s="21" t="s">
        <v>212</v>
      </c>
    </row>
    <row r="50" spans="1:13">
      <c r="A50" s="30" t="s">
        <v>33</v>
      </c>
      <c r="B50" s="30" t="s">
        <v>218</v>
      </c>
      <c r="C50" s="21" t="s">
        <v>179</v>
      </c>
      <c r="D50" s="30" t="s">
        <v>157</v>
      </c>
      <c r="E50" s="31">
        <v>600</v>
      </c>
      <c r="F50" s="39">
        <v>1.67</v>
      </c>
      <c r="G50" s="40">
        <v>2672</v>
      </c>
      <c r="H50" s="64" t="s">
        <v>34</v>
      </c>
      <c r="I50" s="64"/>
      <c r="J50" s="24"/>
      <c r="K50" s="21" t="s">
        <v>112</v>
      </c>
      <c r="L50" s="26">
        <f t="shared" si="0"/>
        <v>1002</v>
      </c>
      <c r="M50" s="21" t="s">
        <v>212</v>
      </c>
    </row>
    <row r="51" spans="1:13">
      <c r="A51" s="32" t="str">
        <f>A50</f>
        <v>ST0466</v>
      </c>
      <c r="B51" s="30" t="s">
        <v>218</v>
      </c>
      <c r="C51" s="21" t="s">
        <v>180</v>
      </c>
      <c r="D51" s="32" t="s">
        <v>105</v>
      </c>
      <c r="E51" s="33">
        <f>E50</f>
        <v>600</v>
      </c>
      <c r="F51" s="34">
        <v>1.1000000000000001</v>
      </c>
      <c r="G51" s="35">
        <v>1760</v>
      </c>
      <c r="H51" s="64" t="s">
        <v>34</v>
      </c>
      <c r="I51" s="64"/>
      <c r="J51" s="24"/>
      <c r="K51" s="21" t="s">
        <v>112</v>
      </c>
      <c r="L51" s="26">
        <f t="shared" si="0"/>
        <v>660</v>
      </c>
      <c r="M51" s="21" t="s">
        <v>212</v>
      </c>
    </row>
    <row r="52" spans="1:13">
      <c r="A52" s="30" t="s">
        <v>35</v>
      </c>
      <c r="B52" s="30" t="s">
        <v>218</v>
      </c>
      <c r="C52" s="21" t="s">
        <v>179</v>
      </c>
      <c r="D52" s="30" t="s">
        <v>157</v>
      </c>
      <c r="E52" s="31">
        <v>1000</v>
      </c>
      <c r="F52" s="23">
        <v>1.67</v>
      </c>
      <c r="G52" s="24"/>
      <c r="H52" s="64"/>
      <c r="I52" s="64"/>
      <c r="J52" s="24"/>
      <c r="K52" s="21" t="s">
        <v>112</v>
      </c>
      <c r="L52" s="26">
        <f t="shared" si="0"/>
        <v>1670</v>
      </c>
      <c r="M52" s="21" t="s">
        <v>212</v>
      </c>
    </row>
    <row r="53" spans="1:13">
      <c r="A53" s="32" t="str">
        <f>A52</f>
        <v>ST0467</v>
      </c>
      <c r="B53" s="30" t="s">
        <v>218</v>
      </c>
      <c r="C53" s="21" t="s">
        <v>180</v>
      </c>
      <c r="D53" s="32" t="s">
        <v>105</v>
      </c>
      <c r="E53" s="33">
        <f>E52</f>
        <v>1000</v>
      </c>
      <c r="F53" s="46">
        <v>1.1000000000000001</v>
      </c>
      <c r="G53" s="43"/>
      <c r="H53" s="64"/>
      <c r="I53" s="64"/>
      <c r="J53" s="24"/>
      <c r="K53" s="21" t="s">
        <v>112</v>
      </c>
      <c r="L53" s="26">
        <f t="shared" si="0"/>
        <v>1100</v>
      </c>
      <c r="M53" s="21" t="s">
        <v>212</v>
      </c>
    </row>
    <row r="54" spans="1:13">
      <c r="A54" s="30" t="s">
        <v>36</v>
      </c>
      <c r="B54" s="30" t="s">
        <v>218</v>
      </c>
      <c r="C54" s="21" t="s">
        <v>179</v>
      </c>
      <c r="D54" s="30" t="s">
        <v>37</v>
      </c>
      <c r="E54" s="65">
        <v>1998</v>
      </c>
      <c r="F54" s="39">
        <v>0.8</v>
      </c>
      <c r="G54" s="40">
        <v>5955.2</v>
      </c>
      <c r="H54" s="64" t="s">
        <v>34</v>
      </c>
      <c r="I54" s="64"/>
      <c r="J54" s="24"/>
      <c r="K54" s="21" t="s">
        <v>112</v>
      </c>
      <c r="L54" s="26">
        <f t="shared" si="0"/>
        <v>1598.4</v>
      </c>
      <c r="M54" s="21" t="s">
        <v>212</v>
      </c>
    </row>
    <row r="55" spans="1:13">
      <c r="A55" s="32" t="str">
        <f>A54</f>
        <v>ST0471</v>
      </c>
      <c r="B55" s="30" t="s">
        <v>218</v>
      </c>
      <c r="C55" s="21" t="s">
        <v>180</v>
      </c>
      <c r="D55" s="32" t="s">
        <v>105</v>
      </c>
      <c r="E55" s="33">
        <f>E54</f>
        <v>1998</v>
      </c>
      <c r="F55" s="34">
        <v>0.69</v>
      </c>
      <c r="G55" s="35">
        <v>3129.02</v>
      </c>
      <c r="H55" s="64" t="s">
        <v>34</v>
      </c>
      <c r="I55" s="64"/>
      <c r="J55" s="24"/>
      <c r="K55" s="21" t="s">
        <v>112</v>
      </c>
      <c r="L55" s="26">
        <f t="shared" si="0"/>
        <v>1378.62</v>
      </c>
      <c r="M55" s="21" t="s">
        <v>212</v>
      </c>
    </row>
    <row r="56" spans="1:13">
      <c r="A56" s="30" t="s">
        <v>38</v>
      </c>
      <c r="B56" s="30" t="s">
        <v>218</v>
      </c>
      <c r="C56" s="21" t="s">
        <v>179</v>
      </c>
      <c r="D56" s="30" t="s">
        <v>37</v>
      </c>
      <c r="E56" s="31">
        <v>800</v>
      </c>
      <c r="F56" s="23">
        <v>0.8</v>
      </c>
      <c r="G56" s="24"/>
      <c r="H56" s="64"/>
      <c r="I56" s="64"/>
      <c r="J56" s="24"/>
      <c r="K56" s="21" t="s">
        <v>112</v>
      </c>
      <c r="L56" s="26">
        <f t="shared" si="0"/>
        <v>640</v>
      </c>
      <c r="M56" s="21" t="s">
        <v>212</v>
      </c>
    </row>
    <row r="57" spans="1:13">
      <c r="A57" s="32" t="str">
        <f>A56</f>
        <v>ST0472</v>
      </c>
      <c r="B57" s="30" t="s">
        <v>218</v>
      </c>
      <c r="C57" s="21" t="s">
        <v>180</v>
      </c>
      <c r="D57" s="32" t="s">
        <v>105</v>
      </c>
      <c r="E57" s="33">
        <f>E56</f>
        <v>800</v>
      </c>
      <c r="F57" s="34">
        <v>1.49</v>
      </c>
      <c r="G57" s="35"/>
      <c r="H57" s="64"/>
      <c r="I57" s="64"/>
      <c r="J57" s="24"/>
      <c r="K57" s="21" t="s">
        <v>112</v>
      </c>
      <c r="L57" s="26">
        <f t="shared" si="0"/>
        <v>1192</v>
      </c>
      <c r="M57" s="21" t="s">
        <v>212</v>
      </c>
    </row>
    <row r="58" spans="1:13">
      <c r="A58" s="27" t="s">
        <v>39</v>
      </c>
      <c r="B58" s="30" t="s">
        <v>218</v>
      </c>
      <c r="C58" s="21" t="s">
        <v>179</v>
      </c>
      <c r="D58" s="27" t="s">
        <v>37</v>
      </c>
      <c r="E58" s="28">
        <v>2000</v>
      </c>
      <c r="F58" s="23">
        <v>1.3</v>
      </c>
      <c r="G58" s="24"/>
      <c r="H58" s="64"/>
      <c r="I58" s="64"/>
      <c r="J58" s="24"/>
      <c r="K58" s="21" t="s">
        <v>112</v>
      </c>
      <c r="L58" s="26">
        <f t="shared" si="0"/>
        <v>2600</v>
      </c>
      <c r="M58" s="21" t="s">
        <v>212</v>
      </c>
    </row>
    <row r="59" spans="1:13">
      <c r="A59" s="30" t="s">
        <v>40</v>
      </c>
      <c r="B59" s="30" t="s">
        <v>218</v>
      </c>
      <c r="C59" s="21" t="s">
        <v>179</v>
      </c>
      <c r="D59" s="30" t="s">
        <v>37</v>
      </c>
      <c r="E59" s="65">
        <v>1396</v>
      </c>
      <c r="F59" s="23">
        <v>0.8</v>
      </c>
      <c r="G59" s="24"/>
      <c r="H59" s="64"/>
      <c r="I59" s="64"/>
      <c r="J59" s="24"/>
      <c r="K59" s="21" t="s">
        <v>112</v>
      </c>
      <c r="L59" s="26">
        <f t="shared" si="0"/>
        <v>1116.8</v>
      </c>
      <c r="M59" s="21" t="s">
        <v>212</v>
      </c>
    </row>
    <row r="60" spans="1:13">
      <c r="A60" s="32" t="str">
        <f>A59</f>
        <v>ST0474</v>
      </c>
      <c r="B60" s="30" t="s">
        <v>218</v>
      </c>
      <c r="C60" s="21" t="s">
        <v>180</v>
      </c>
      <c r="D60" s="32" t="s">
        <v>105</v>
      </c>
      <c r="E60" s="33">
        <f>E59</f>
        <v>1396</v>
      </c>
      <c r="F60" s="46">
        <v>0.4</v>
      </c>
      <c r="G60" s="43"/>
      <c r="H60" s="64"/>
      <c r="I60" s="64"/>
      <c r="J60" s="24"/>
      <c r="K60" s="21" t="s">
        <v>112</v>
      </c>
      <c r="L60" s="26">
        <f t="shared" si="0"/>
        <v>558.4</v>
      </c>
      <c r="M60" s="21" t="s">
        <v>212</v>
      </c>
    </row>
    <row r="61" spans="1:13">
      <c r="A61" s="30" t="s">
        <v>41</v>
      </c>
      <c r="B61" s="30" t="s">
        <v>218</v>
      </c>
      <c r="C61" s="21" t="s">
        <v>179</v>
      </c>
      <c r="D61" s="30" t="s">
        <v>37</v>
      </c>
      <c r="E61" s="65">
        <v>1096</v>
      </c>
      <c r="F61" s="23">
        <v>1.6</v>
      </c>
      <c r="G61" s="24">
        <v>11342.98</v>
      </c>
      <c r="H61" s="64" t="s">
        <v>34</v>
      </c>
      <c r="I61" s="64"/>
      <c r="J61" s="24"/>
      <c r="K61" s="21" t="s">
        <v>112</v>
      </c>
      <c r="L61" s="26">
        <f t="shared" si="0"/>
        <v>1753.6000000000001</v>
      </c>
      <c r="M61" s="21" t="s">
        <v>212</v>
      </c>
    </row>
    <row r="62" spans="1:13">
      <c r="A62" s="32" t="str">
        <f>A61</f>
        <v>ST0450</v>
      </c>
      <c r="B62" s="30" t="s">
        <v>218</v>
      </c>
      <c r="C62" s="21" t="s">
        <v>180</v>
      </c>
      <c r="D62" s="32" t="s">
        <v>103</v>
      </c>
      <c r="E62" s="33">
        <f>E61</f>
        <v>1096</v>
      </c>
      <c r="F62" s="34">
        <v>0.66</v>
      </c>
      <c r="G62" s="35">
        <v>723.36</v>
      </c>
      <c r="H62" s="64" t="s">
        <v>34</v>
      </c>
      <c r="I62" s="64"/>
      <c r="J62" s="24"/>
      <c r="K62" s="21" t="s">
        <v>112</v>
      </c>
      <c r="L62" s="26">
        <f t="shared" si="0"/>
        <v>723.36</v>
      </c>
      <c r="M62" s="21" t="s">
        <v>212</v>
      </c>
    </row>
    <row r="63" spans="1:13">
      <c r="A63" s="30" t="s">
        <v>42</v>
      </c>
      <c r="B63" s="30" t="s">
        <v>218</v>
      </c>
      <c r="C63" s="21" t="s">
        <v>179</v>
      </c>
      <c r="D63" s="30" t="s">
        <v>37</v>
      </c>
      <c r="E63" s="31">
        <v>2000</v>
      </c>
      <c r="F63" s="23">
        <v>0.8</v>
      </c>
      <c r="G63" s="24"/>
      <c r="H63" s="64"/>
      <c r="I63" s="64"/>
      <c r="J63" s="24"/>
      <c r="K63" s="21" t="s">
        <v>112</v>
      </c>
      <c r="L63" s="26">
        <f t="shared" si="0"/>
        <v>1600</v>
      </c>
      <c r="M63" s="21" t="s">
        <v>212</v>
      </c>
    </row>
    <row r="64" spans="1:13">
      <c r="A64" s="32" t="str">
        <f>A63</f>
        <v>ST0478</v>
      </c>
      <c r="B64" s="30" t="s">
        <v>218</v>
      </c>
      <c r="C64" s="21" t="s">
        <v>180</v>
      </c>
      <c r="D64" s="32" t="s">
        <v>105</v>
      </c>
      <c r="E64" s="33">
        <f>E63</f>
        <v>2000</v>
      </c>
      <c r="F64" s="34">
        <v>0.76</v>
      </c>
      <c r="G64" s="35">
        <v>3738.02</v>
      </c>
      <c r="H64" s="64" t="s">
        <v>34</v>
      </c>
      <c r="I64" s="64"/>
      <c r="J64" s="24"/>
      <c r="K64" s="21" t="s">
        <v>112</v>
      </c>
      <c r="L64" s="26">
        <f t="shared" si="0"/>
        <v>1520</v>
      </c>
      <c r="M64" s="21" t="s">
        <v>212</v>
      </c>
    </row>
    <row r="65" spans="1:13">
      <c r="A65" s="27" t="s">
        <v>43</v>
      </c>
      <c r="B65" s="30" t="s">
        <v>218</v>
      </c>
      <c r="C65" s="21" t="s">
        <v>179</v>
      </c>
      <c r="D65" s="27" t="s">
        <v>37</v>
      </c>
      <c r="E65" s="28">
        <v>2000</v>
      </c>
      <c r="F65" s="23">
        <v>1.3</v>
      </c>
      <c r="G65" s="24"/>
      <c r="H65" s="64"/>
      <c r="I65" s="64"/>
      <c r="J65" s="24"/>
      <c r="K65" s="21" t="s">
        <v>112</v>
      </c>
      <c r="L65" s="26">
        <f t="shared" si="0"/>
        <v>2600</v>
      </c>
      <c r="M65" s="21" t="s">
        <v>212</v>
      </c>
    </row>
    <row r="66" spans="1:13">
      <c r="A66" s="30" t="s">
        <v>44</v>
      </c>
      <c r="B66" s="30" t="s">
        <v>218</v>
      </c>
      <c r="C66" s="21" t="s">
        <v>179</v>
      </c>
      <c r="D66" s="30" t="s">
        <v>37</v>
      </c>
      <c r="E66" s="65">
        <v>797</v>
      </c>
      <c r="F66" s="23">
        <v>0.8</v>
      </c>
      <c r="G66" s="24"/>
      <c r="H66" s="64"/>
      <c r="I66" s="64"/>
      <c r="J66" s="24"/>
      <c r="K66" s="21" t="s">
        <v>112</v>
      </c>
      <c r="L66" s="26">
        <f t="shared" ref="L66:L129" si="1">F66*E66</f>
        <v>637.6</v>
      </c>
      <c r="M66" s="21" t="s">
        <v>212</v>
      </c>
    </row>
    <row r="67" spans="1:13">
      <c r="A67" s="32" t="str">
        <f>A66</f>
        <v>ST0480</v>
      </c>
      <c r="B67" s="30" t="s">
        <v>218</v>
      </c>
      <c r="C67" s="21" t="s">
        <v>180</v>
      </c>
      <c r="D67" s="32" t="s">
        <v>105</v>
      </c>
      <c r="E67" s="33">
        <f>E66</f>
        <v>797</v>
      </c>
      <c r="F67" s="34">
        <v>0.96</v>
      </c>
      <c r="G67" s="35"/>
      <c r="H67" s="64"/>
      <c r="I67" s="64"/>
      <c r="J67" s="24"/>
      <c r="K67" s="21" t="s">
        <v>112</v>
      </c>
      <c r="L67" s="26">
        <f t="shared" si="1"/>
        <v>765.12</v>
      </c>
      <c r="M67" s="21" t="s">
        <v>212</v>
      </c>
    </row>
    <row r="68" spans="1:13">
      <c r="A68" s="30" t="s">
        <v>45</v>
      </c>
      <c r="B68" s="30" t="s">
        <v>218</v>
      </c>
      <c r="C68" s="21" t="s">
        <v>179</v>
      </c>
      <c r="D68" s="30" t="s">
        <v>37</v>
      </c>
      <c r="E68" s="31">
        <v>800</v>
      </c>
      <c r="F68" s="23">
        <v>0.85</v>
      </c>
      <c r="G68" s="24"/>
      <c r="H68" s="64"/>
      <c r="I68" s="64"/>
      <c r="J68" s="24"/>
      <c r="K68" s="21" t="s">
        <v>112</v>
      </c>
      <c r="L68" s="26">
        <f t="shared" si="1"/>
        <v>680</v>
      </c>
      <c r="M68" s="21" t="s">
        <v>212</v>
      </c>
    </row>
    <row r="69" spans="1:13">
      <c r="A69" s="32" t="str">
        <f>A68</f>
        <v>ST0482</v>
      </c>
      <c r="B69" s="30" t="s">
        <v>218</v>
      </c>
      <c r="C69" s="21" t="s">
        <v>180</v>
      </c>
      <c r="D69" s="32" t="s">
        <v>105</v>
      </c>
      <c r="E69" s="33">
        <f>E68</f>
        <v>800</v>
      </c>
      <c r="F69" s="34">
        <v>1.06</v>
      </c>
      <c r="G69" s="35"/>
      <c r="H69" s="64"/>
      <c r="I69" s="64"/>
      <c r="J69" s="24"/>
      <c r="K69" s="21" t="s">
        <v>112</v>
      </c>
      <c r="L69" s="26">
        <f t="shared" si="1"/>
        <v>848</v>
      </c>
      <c r="M69" s="21" t="s">
        <v>212</v>
      </c>
    </row>
    <row r="70" spans="1:13" ht="13.5" customHeight="1">
      <c r="A70" s="30" t="s">
        <v>46</v>
      </c>
      <c r="B70" s="30" t="s">
        <v>218</v>
      </c>
      <c r="C70" s="21" t="s">
        <v>179</v>
      </c>
      <c r="D70" s="30" t="s">
        <v>37</v>
      </c>
      <c r="E70" s="65">
        <v>526</v>
      </c>
      <c r="F70" s="23">
        <v>0.68</v>
      </c>
      <c r="G70" s="24"/>
      <c r="H70" s="64"/>
      <c r="I70" s="64"/>
      <c r="J70" s="24"/>
      <c r="K70" s="21" t="s">
        <v>112</v>
      </c>
      <c r="L70" s="26">
        <f t="shared" si="1"/>
        <v>357.68</v>
      </c>
      <c r="M70" s="21" t="s">
        <v>212</v>
      </c>
    </row>
    <row r="71" spans="1:13">
      <c r="A71" s="32" t="str">
        <f>A70</f>
        <v>ST0429</v>
      </c>
      <c r="B71" s="30" t="s">
        <v>218</v>
      </c>
      <c r="C71" s="21" t="s">
        <v>180</v>
      </c>
      <c r="D71" s="32" t="s">
        <v>105</v>
      </c>
      <c r="E71" s="33">
        <f>E70</f>
        <v>526</v>
      </c>
      <c r="F71" s="34">
        <v>1.1499999999999999</v>
      </c>
      <c r="G71" s="35"/>
      <c r="H71" s="64"/>
      <c r="I71" s="64"/>
      <c r="J71" s="24"/>
      <c r="K71" s="21" t="s">
        <v>112</v>
      </c>
      <c r="L71" s="26">
        <f t="shared" si="1"/>
        <v>604.9</v>
      </c>
      <c r="M71" s="21" t="s">
        <v>212</v>
      </c>
    </row>
    <row r="72" spans="1:13">
      <c r="A72" s="27" t="s">
        <v>47</v>
      </c>
      <c r="B72" s="30" t="s">
        <v>218</v>
      </c>
      <c r="C72" s="21" t="s">
        <v>179</v>
      </c>
      <c r="D72" s="27" t="s">
        <v>37</v>
      </c>
      <c r="E72" s="28">
        <v>900</v>
      </c>
      <c r="F72" s="23">
        <v>1.3</v>
      </c>
      <c r="G72" s="24"/>
      <c r="H72" s="64"/>
      <c r="I72" s="64"/>
      <c r="J72" s="24"/>
      <c r="K72" s="21" t="s">
        <v>112</v>
      </c>
      <c r="L72" s="26">
        <f t="shared" si="1"/>
        <v>1170</v>
      </c>
      <c r="M72" s="21" t="s">
        <v>212</v>
      </c>
    </row>
    <row r="73" spans="1:13">
      <c r="A73" s="27" t="s">
        <v>48</v>
      </c>
      <c r="B73" s="30" t="s">
        <v>218</v>
      </c>
      <c r="C73" s="21" t="s">
        <v>179</v>
      </c>
      <c r="D73" s="27" t="s">
        <v>37</v>
      </c>
      <c r="E73" s="28">
        <v>900</v>
      </c>
      <c r="F73" s="23">
        <v>1.35</v>
      </c>
      <c r="G73" s="24"/>
      <c r="H73" s="64"/>
      <c r="I73" s="64"/>
      <c r="J73" s="24"/>
      <c r="K73" s="21" t="s">
        <v>112</v>
      </c>
      <c r="L73" s="26">
        <f t="shared" si="1"/>
        <v>1215</v>
      </c>
      <c r="M73" s="21" t="s">
        <v>212</v>
      </c>
    </row>
    <row r="74" spans="1:13">
      <c r="A74" s="27" t="s">
        <v>49</v>
      </c>
      <c r="B74" s="30" t="s">
        <v>218</v>
      </c>
      <c r="C74" s="21" t="s">
        <v>179</v>
      </c>
      <c r="D74" s="27" t="s">
        <v>37</v>
      </c>
      <c r="E74" s="28">
        <v>504</v>
      </c>
      <c r="F74" s="23">
        <v>1.35</v>
      </c>
      <c r="G74" s="24"/>
      <c r="H74" s="64"/>
      <c r="I74" s="64"/>
      <c r="J74" s="24"/>
      <c r="K74" s="21" t="s">
        <v>112</v>
      </c>
      <c r="L74" s="26">
        <f t="shared" si="1"/>
        <v>680.40000000000009</v>
      </c>
      <c r="M74" s="21" t="s">
        <v>212</v>
      </c>
    </row>
    <row r="75" spans="1:13">
      <c r="A75" s="27" t="s">
        <v>50</v>
      </c>
      <c r="B75" s="30" t="s">
        <v>218</v>
      </c>
      <c r="C75" s="21" t="s">
        <v>179</v>
      </c>
      <c r="D75" s="27" t="s">
        <v>37</v>
      </c>
      <c r="E75" s="60">
        <v>499</v>
      </c>
      <c r="F75" s="36">
        <v>1.3</v>
      </c>
      <c r="G75" s="37"/>
      <c r="H75" s="64"/>
      <c r="I75" s="64"/>
      <c r="J75" s="24"/>
      <c r="K75" s="21" t="s">
        <v>112</v>
      </c>
      <c r="L75" s="26">
        <f t="shared" si="1"/>
        <v>648.70000000000005</v>
      </c>
      <c r="M75" s="21" t="s">
        <v>212</v>
      </c>
    </row>
    <row r="76" spans="1:13">
      <c r="A76" s="30" t="s">
        <v>51</v>
      </c>
      <c r="B76" s="30" t="s">
        <v>218</v>
      </c>
      <c r="C76" s="21" t="s">
        <v>179</v>
      </c>
      <c r="D76" s="30" t="s">
        <v>157</v>
      </c>
      <c r="E76" s="31">
        <v>800</v>
      </c>
      <c r="F76" s="39">
        <v>1.5</v>
      </c>
      <c r="G76" s="40">
        <v>3450</v>
      </c>
      <c r="H76" s="64" t="s">
        <v>52</v>
      </c>
      <c r="I76" s="64"/>
      <c r="J76" s="24"/>
      <c r="K76" s="21" t="s">
        <v>112</v>
      </c>
      <c r="L76" s="26">
        <f t="shared" si="1"/>
        <v>1200</v>
      </c>
      <c r="M76" s="21" t="s">
        <v>212</v>
      </c>
    </row>
    <row r="77" spans="1:13">
      <c r="A77" s="32" t="str">
        <f>A76</f>
        <v>ST0475</v>
      </c>
      <c r="B77" s="30" t="s">
        <v>218</v>
      </c>
      <c r="C77" s="21" t="s">
        <v>180</v>
      </c>
      <c r="D77" s="32" t="s">
        <v>105</v>
      </c>
      <c r="E77" s="33">
        <f>E76</f>
        <v>800</v>
      </c>
      <c r="F77" s="34">
        <v>0.35</v>
      </c>
      <c r="G77" s="35">
        <v>805</v>
      </c>
      <c r="H77" s="64" t="s">
        <v>52</v>
      </c>
      <c r="I77" s="64"/>
      <c r="J77" s="24"/>
      <c r="K77" s="21" t="s">
        <v>112</v>
      </c>
      <c r="L77" s="26">
        <f t="shared" si="1"/>
        <v>280</v>
      </c>
      <c r="M77" s="21" t="s">
        <v>212</v>
      </c>
    </row>
    <row r="78" spans="1:13">
      <c r="A78" s="30" t="s">
        <v>53</v>
      </c>
      <c r="B78" s="30" t="s">
        <v>218</v>
      </c>
      <c r="C78" s="21" t="s">
        <v>179</v>
      </c>
      <c r="D78" s="30" t="s">
        <v>157</v>
      </c>
      <c r="E78" s="31">
        <v>1500</v>
      </c>
      <c r="F78" s="23">
        <v>1.5</v>
      </c>
      <c r="G78" s="24"/>
      <c r="H78" s="64"/>
      <c r="I78" s="64"/>
      <c r="J78" s="24"/>
      <c r="K78" s="21" t="s">
        <v>112</v>
      </c>
      <c r="L78" s="26">
        <f t="shared" si="1"/>
        <v>2250</v>
      </c>
      <c r="M78" s="21" t="s">
        <v>212</v>
      </c>
    </row>
    <row r="79" spans="1:13">
      <c r="A79" s="32" t="str">
        <f>A78</f>
        <v>ST0481</v>
      </c>
      <c r="B79" s="30" t="s">
        <v>218</v>
      </c>
      <c r="C79" s="21" t="s">
        <v>180</v>
      </c>
      <c r="D79" s="32" t="s">
        <v>105</v>
      </c>
      <c r="E79" s="33">
        <f>E78</f>
        <v>1500</v>
      </c>
      <c r="F79" s="46">
        <v>0.35</v>
      </c>
      <c r="G79" s="43"/>
      <c r="H79" s="64"/>
      <c r="I79" s="64"/>
      <c r="J79" s="24"/>
      <c r="K79" s="21" t="s">
        <v>112</v>
      </c>
      <c r="L79" s="26">
        <f t="shared" si="1"/>
        <v>525</v>
      </c>
      <c r="M79" s="21" t="s">
        <v>212</v>
      </c>
    </row>
    <row r="80" spans="1:13">
      <c r="A80" s="30" t="s">
        <v>54</v>
      </c>
      <c r="B80" s="30" t="s">
        <v>218</v>
      </c>
      <c r="C80" s="21" t="s">
        <v>179</v>
      </c>
      <c r="D80" s="30" t="s">
        <v>123</v>
      </c>
      <c r="E80" s="31">
        <v>250</v>
      </c>
      <c r="F80" s="39">
        <v>5.3</v>
      </c>
      <c r="G80" s="40">
        <v>6949</v>
      </c>
      <c r="H80" s="64" t="s">
        <v>52</v>
      </c>
      <c r="I80" s="64"/>
      <c r="J80" s="24"/>
      <c r="K80" s="21" t="s">
        <v>112</v>
      </c>
      <c r="L80" s="26">
        <f t="shared" si="1"/>
        <v>1325</v>
      </c>
      <c r="M80" s="21" t="s">
        <v>212</v>
      </c>
    </row>
    <row r="81" spans="1:13">
      <c r="A81" s="32" t="str">
        <f>A80</f>
        <v>ST0444</v>
      </c>
      <c r="B81" s="30" t="s">
        <v>218</v>
      </c>
      <c r="C81" s="21" t="s">
        <v>180</v>
      </c>
      <c r="D81" s="32" t="s">
        <v>105</v>
      </c>
      <c r="E81" s="33">
        <f>E80</f>
        <v>250</v>
      </c>
      <c r="F81" s="34">
        <v>0.9</v>
      </c>
      <c r="G81" s="35">
        <v>1024.3699999999999</v>
      </c>
      <c r="H81" s="64" t="s">
        <v>52</v>
      </c>
      <c r="I81" s="64"/>
      <c r="J81" s="24"/>
      <c r="K81" s="21" t="s">
        <v>112</v>
      </c>
      <c r="L81" s="26">
        <f t="shared" si="1"/>
        <v>225</v>
      </c>
      <c r="M81" s="21" t="s">
        <v>212</v>
      </c>
    </row>
    <row r="82" spans="1:13">
      <c r="A82" s="30" t="s">
        <v>55</v>
      </c>
      <c r="B82" s="30" t="s">
        <v>218</v>
      </c>
      <c r="C82" s="21" t="s">
        <v>179</v>
      </c>
      <c r="D82" s="30" t="s">
        <v>123</v>
      </c>
      <c r="E82" s="65">
        <v>188</v>
      </c>
      <c r="F82" s="23">
        <v>5.3</v>
      </c>
      <c r="G82" s="24"/>
      <c r="H82" s="64"/>
      <c r="I82" s="64"/>
      <c r="J82" s="24"/>
      <c r="K82" s="21" t="s">
        <v>112</v>
      </c>
      <c r="L82" s="26">
        <f t="shared" si="1"/>
        <v>996.4</v>
      </c>
      <c r="M82" s="21" t="s">
        <v>212</v>
      </c>
    </row>
    <row r="83" spans="1:13">
      <c r="A83" s="32" t="str">
        <f>A82</f>
        <v>ST0445</v>
      </c>
      <c r="B83" s="30" t="s">
        <v>218</v>
      </c>
      <c r="C83" s="21" t="s">
        <v>180</v>
      </c>
      <c r="D83" s="32" t="s">
        <v>105</v>
      </c>
      <c r="E83" s="33">
        <f>E82</f>
        <v>188</v>
      </c>
      <c r="F83" s="34">
        <v>0.9</v>
      </c>
      <c r="G83" s="35"/>
      <c r="H83" s="64"/>
      <c r="I83" s="64"/>
      <c r="J83" s="24"/>
      <c r="K83" s="21" t="s">
        <v>112</v>
      </c>
      <c r="L83" s="26">
        <f t="shared" si="1"/>
        <v>169.20000000000002</v>
      </c>
      <c r="M83" s="21" t="s">
        <v>212</v>
      </c>
    </row>
    <row r="84" spans="1:13">
      <c r="A84" s="30" t="s">
        <v>56</v>
      </c>
      <c r="B84" s="30" t="s">
        <v>218</v>
      </c>
      <c r="C84" s="21" t="s">
        <v>179</v>
      </c>
      <c r="D84" s="30" t="s">
        <v>123</v>
      </c>
      <c r="E84" s="65">
        <v>234</v>
      </c>
      <c r="F84" s="23">
        <v>5.6</v>
      </c>
      <c r="G84" s="24"/>
      <c r="H84" s="64"/>
      <c r="I84" s="64"/>
      <c r="J84" s="24"/>
      <c r="K84" s="21" t="s">
        <v>112</v>
      </c>
      <c r="L84" s="26">
        <f t="shared" si="1"/>
        <v>1310.3999999999999</v>
      </c>
      <c r="M84" s="21" t="s">
        <v>212</v>
      </c>
    </row>
    <row r="85" spans="1:13">
      <c r="A85" s="32" t="str">
        <f>A84</f>
        <v>ST0446</v>
      </c>
      <c r="B85" s="30" t="s">
        <v>218</v>
      </c>
      <c r="C85" s="21" t="s">
        <v>180</v>
      </c>
      <c r="D85" s="32" t="s">
        <v>105</v>
      </c>
      <c r="E85" s="33">
        <f>E84</f>
        <v>234</v>
      </c>
      <c r="F85" s="34">
        <v>0.83</v>
      </c>
      <c r="G85" s="35"/>
      <c r="H85" s="64"/>
      <c r="I85" s="64"/>
      <c r="J85" s="24"/>
      <c r="K85" s="21" t="s">
        <v>112</v>
      </c>
      <c r="L85" s="26">
        <f t="shared" si="1"/>
        <v>194.22</v>
      </c>
      <c r="M85" s="21" t="s">
        <v>212</v>
      </c>
    </row>
    <row r="86" spans="1:13">
      <c r="A86" s="30" t="s">
        <v>57</v>
      </c>
      <c r="B86" s="30" t="s">
        <v>218</v>
      </c>
      <c r="C86" s="21" t="s">
        <v>179</v>
      </c>
      <c r="D86" s="30" t="s">
        <v>123</v>
      </c>
      <c r="E86" s="65">
        <v>92</v>
      </c>
      <c r="F86" s="23">
        <v>5.6</v>
      </c>
      <c r="G86" s="24"/>
      <c r="H86" s="64"/>
      <c r="I86" s="64"/>
      <c r="J86" s="24"/>
      <c r="K86" s="21" t="s">
        <v>112</v>
      </c>
      <c r="L86" s="26">
        <f t="shared" si="1"/>
        <v>515.19999999999993</v>
      </c>
      <c r="M86" s="21" t="s">
        <v>212</v>
      </c>
    </row>
    <row r="87" spans="1:13">
      <c r="A87" s="32" t="str">
        <f>A86</f>
        <v>ST0447</v>
      </c>
      <c r="B87" s="30" t="s">
        <v>218</v>
      </c>
      <c r="C87" s="21" t="s">
        <v>180</v>
      </c>
      <c r="D87" s="32" t="s">
        <v>105</v>
      </c>
      <c r="E87" s="33">
        <f>E86</f>
        <v>92</v>
      </c>
      <c r="F87" s="34">
        <v>0.83</v>
      </c>
      <c r="G87" s="35"/>
      <c r="H87" s="64"/>
      <c r="I87" s="64"/>
      <c r="J87" s="24"/>
      <c r="K87" s="21" t="s">
        <v>112</v>
      </c>
      <c r="L87" s="26">
        <f t="shared" si="1"/>
        <v>76.36</v>
      </c>
      <c r="M87" s="21" t="s">
        <v>212</v>
      </c>
    </row>
    <row r="88" spans="1:13">
      <c r="A88" s="30" t="s">
        <v>58</v>
      </c>
      <c r="B88" s="30" t="s">
        <v>218</v>
      </c>
      <c r="C88" s="21" t="s">
        <v>179</v>
      </c>
      <c r="D88" s="30" t="s">
        <v>123</v>
      </c>
      <c r="E88" s="65">
        <v>247</v>
      </c>
      <c r="F88" s="23">
        <v>6</v>
      </c>
      <c r="G88" s="24"/>
      <c r="H88" s="64"/>
      <c r="I88" s="64"/>
      <c r="J88" s="24"/>
      <c r="K88" s="21" t="s">
        <v>112</v>
      </c>
      <c r="L88" s="26">
        <f t="shared" si="1"/>
        <v>1482</v>
      </c>
      <c r="M88" s="21" t="s">
        <v>212</v>
      </c>
    </row>
    <row r="89" spans="1:13">
      <c r="A89" s="32" t="str">
        <f>A88</f>
        <v>ST0448</v>
      </c>
      <c r="B89" s="30" t="s">
        <v>218</v>
      </c>
      <c r="C89" s="21" t="s">
        <v>180</v>
      </c>
      <c r="D89" s="32" t="s">
        <v>105</v>
      </c>
      <c r="E89" s="33">
        <f>E88</f>
        <v>247</v>
      </c>
      <c r="F89" s="34">
        <v>0.77</v>
      </c>
      <c r="G89" s="35"/>
      <c r="H89" s="64"/>
      <c r="I89" s="64"/>
      <c r="J89" s="24"/>
      <c r="K89" s="21" t="s">
        <v>112</v>
      </c>
      <c r="L89" s="26">
        <f t="shared" si="1"/>
        <v>190.19</v>
      </c>
      <c r="M89" s="21" t="s">
        <v>212</v>
      </c>
    </row>
    <row r="90" spans="1:13">
      <c r="A90" s="30" t="s">
        <v>59</v>
      </c>
      <c r="B90" s="30" t="s">
        <v>218</v>
      </c>
      <c r="C90" s="21" t="s">
        <v>179</v>
      </c>
      <c r="D90" s="30" t="s">
        <v>123</v>
      </c>
      <c r="E90" s="31">
        <v>220</v>
      </c>
      <c r="F90" s="23">
        <v>6</v>
      </c>
      <c r="G90" s="24"/>
      <c r="H90" s="64"/>
      <c r="I90" s="64"/>
      <c r="J90" s="24"/>
      <c r="K90" s="21" t="s">
        <v>112</v>
      </c>
      <c r="L90" s="26">
        <f t="shared" si="1"/>
        <v>1320</v>
      </c>
      <c r="M90" s="21" t="s">
        <v>212</v>
      </c>
    </row>
    <row r="91" spans="1:13">
      <c r="A91" s="32" t="str">
        <f>A90</f>
        <v>ST0449</v>
      </c>
      <c r="B91" s="30" t="s">
        <v>218</v>
      </c>
      <c r="C91" s="21" t="s">
        <v>180</v>
      </c>
      <c r="D91" s="32" t="s">
        <v>105</v>
      </c>
      <c r="E91" s="33">
        <f>E90</f>
        <v>220</v>
      </c>
      <c r="F91" s="46">
        <v>0.77</v>
      </c>
      <c r="G91" s="43"/>
      <c r="H91" s="64"/>
      <c r="I91" s="64"/>
      <c r="J91" s="24"/>
      <c r="K91" s="21" t="s">
        <v>112</v>
      </c>
      <c r="L91" s="26">
        <f t="shared" si="1"/>
        <v>169.4</v>
      </c>
      <c r="M91" s="21" t="s">
        <v>212</v>
      </c>
    </row>
    <row r="92" spans="1:13">
      <c r="A92" s="66" t="s">
        <v>60</v>
      </c>
      <c r="B92" s="66" t="s">
        <v>219</v>
      </c>
      <c r="C92" s="21" t="s">
        <v>179</v>
      </c>
      <c r="D92" s="66" t="s">
        <v>147</v>
      </c>
      <c r="E92" s="67">
        <v>375</v>
      </c>
      <c r="F92" s="68">
        <v>1.4875</v>
      </c>
      <c r="G92" s="69">
        <v>14875.01</v>
      </c>
      <c r="H92" s="64" t="s">
        <v>220</v>
      </c>
      <c r="I92" s="64"/>
      <c r="J92" s="24"/>
      <c r="K92" s="21" t="s">
        <v>194</v>
      </c>
      <c r="L92" s="26">
        <v>557.80999999999995</v>
      </c>
      <c r="M92" s="21" t="s">
        <v>221</v>
      </c>
    </row>
    <row r="93" spans="1:13">
      <c r="A93" s="70" t="s">
        <v>222</v>
      </c>
      <c r="B93" s="66" t="s">
        <v>223</v>
      </c>
      <c r="C93" s="21" t="s">
        <v>179</v>
      </c>
      <c r="D93" s="70" t="s">
        <v>147</v>
      </c>
      <c r="E93" s="71">
        <v>572</v>
      </c>
      <c r="F93" s="72">
        <v>4.3</v>
      </c>
      <c r="G93" s="73"/>
      <c r="H93" s="74"/>
      <c r="I93" s="74"/>
      <c r="J93" s="73"/>
      <c r="K93" s="21" t="s">
        <v>194</v>
      </c>
      <c r="L93" s="26">
        <f t="shared" si="1"/>
        <v>2459.6</v>
      </c>
      <c r="M93" s="21" t="s">
        <v>221</v>
      </c>
    </row>
    <row r="94" spans="1:13">
      <c r="A94" s="75" t="str">
        <f>A93</f>
        <v>JM2843</v>
      </c>
      <c r="B94" s="66" t="s">
        <v>223</v>
      </c>
      <c r="C94" s="21" t="s">
        <v>180</v>
      </c>
      <c r="D94" s="75" t="s">
        <v>103</v>
      </c>
      <c r="E94" s="76">
        <f>E93</f>
        <v>572</v>
      </c>
      <c r="F94" s="77">
        <v>0.87</v>
      </c>
      <c r="G94" s="78">
        <v>2299.64</v>
      </c>
      <c r="H94" s="64" t="s">
        <v>220</v>
      </c>
      <c r="I94" s="64"/>
      <c r="J94" s="24"/>
      <c r="K94" s="21" t="s">
        <v>194</v>
      </c>
      <c r="L94" s="26">
        <f t="shared" si="1"/>
        <v>497.64</v>
      </c>
      <c r="M94" s="21" t="s">
        <v>221</v>
      </c>
    </row>
    <row r="95" spans="1:13">
      <c r="A95" s="70" t="s">
        <v>224</v>
      </c>
      <c r="B95" s="66" t="s">
        <v>223</v>
      </c>
      <c r="C95" s="21" t="s">
        <v>179</v>
      </c>
      <c r="D95" s="70" t="s">
        <v>147</v>
      </c>
      <c r="E95" s="71">
        <v>283</v>
      </c>
      <c r="F95" s="72">
        <v>4.4000000000000004</v>
      </c>
      <c r="G95" s="73"/>
      <c r="H95" s="74"/>
      <c r="I95" s="74"/>
      <c r="J95" s="73"/>
      <c r="K95" s="21" t="s">
        <v>194</v>
      </c>
      <c r="L95" s="26">
        <f t="shared" si="1"/>
        <v>1245.2</v>
      </c>
      <c r="M95" s="21" t="s">
        <v>221</v>
      </c>
    </row>
    <row r="96" spans="1:13">
      <c r="A96" s="75" t="str">
        <f>A95</f>
        <v>JM2844</v>
      </c>
      <c r="B96" s="66" t="s">
        <v>223</v>
      </c>
      <c r="C96" s="21" t="s">
        <v>180</v>
      </c>
      <c r="D96" s="75" t="s">
        <v>103</v>
      </c>
      <c r="E96" s="76">
        <f>E95</f>
        <v>283</v>
      </c>
      <c r="F96" s="77">
        <v>0.87</v>
      </c>
      <c r="G96" s="73"/>
      <c r="H96" s="74"/>
      <c r="I96" s="74"/>
      <c r="J96" s="73"/>
      <c r="K96" s="21" t="s">
        <v>194</v>
      </c>
      <c r="L96" s="26">
        <f t="shared" si="1"/>
        <v>246.21</v>
      </c>
      <c r="M96" s="21" t="s">
        <v>221</v>
      </c>
    </row>
    <row r="97" spans="1:13">
      <c r="A97" s="70" t="s">
        <v>225</v>
      </c>
      <c r="B97" s="66" t="s">
        <v>223</v>
      </c>
      <c r="C97" s="21" t="s">
        <v>179</v>
      </c>
      <c r="D97" s="70" t="s">
        <v>147</v>
      </c>
      <c r="E97" s="71">
        <v>368</v>
      </c>
      <c r="F97" s="72">
        <v>4.3</v>
      </c>
      <c r="G97" s="73"/>
      <c r="H97" s="74"/>
      <c r="I97" s="74"/>
      <c r="J97" s="73"/>
      <c r="K97" s="21" t="s">
        <v>194</v>
      </c>
      <c r="L97" s="26">
        <f t="shared" si="1"/>
        <v>1582.3999999999999</v>
      </c>
      <c r="M97" s="21" t="s">
        <v>221</v>
      </c>
    </row>
    <row r="98" spans="1:13">
      <c r="A98" s="75" t="str">
        <f>A97</f>
        <v>JM2845</v>
      </c>
      <c r="B98" s="66" t="s">
        <v>223</v>
      </c>
      <c r="C98" s="21" t="s">
        <v>180</v>
      </c>
      <c r="D98" s="75" t="s">
        <v>103</v>
      </c>
      <c r="E98" s="76">
        <f>E97</f>
        <v>368</v>
      </c>
      <c r="F98" s="77">
        <v>0.99</v>
      </c>
      <c r="G98" s="73"/>
      <c r="H98" s="74"/>
      <c r="I98" s="74"/>
      <c r="J98" s="73"/>
      <c r="K98" s="21" t="s">
        <v>194</v>
      </c>
      <c r="L98" s="26">
        <f t="shared" si="1"/>
        <v>364.32</v>
      </c>
      <c r="M98" s="21" t="s">
        <v>221</v>
      </c>
    </row>
    <row r="99" spans="1:13">
      <c r="A99" s="70" t="s">
        <v>226</v>
      </c>
      <c r="B99" s="66" t="s">
        <v>223</v>
      </c>
      <c r="C99" s="21" t="s">
        <v>179</v>
      </c>
      <c r="D99" s="70" t="s">
        <v>147</v>
      </c>
      <c r="E99" s="71">
        <v>573</v>
      </c>
      <c r="F99" s="72">
        <v>4.3</v>
      </c>
      <c r="G99" s="73"/>
      <c r="H99" s="74"/>
      <c r="I99" s="74"/>
      <c r="J99" s="73"/>
      <c r="K99" s="21" t="s">
        <v>194</v>
      </c>
      <c r="L99" s="26">
        <f t="shared" si="1"/>
        <v>2463.9</v>
      </c>
      <c r="M99" s="21" t="s">
        <v>221</v>
      </c>
    </row>
    <row r="100" spans="1:13">
      <c r="A100" s="75" t="str">
        <f>A99</f>
        <v>JM2846</v>
      </c>
      <c r="B100" s="66" t="s">
        <v>223</v>
      </c>
      <c r="C100" s="21" t="s">
        <v>180</v>
      </c>
      <c r="D100" s="75" t="s">
        <v>103</v>
      </c>
      <c r="E100" s="76">
        <f>E99</f>
        <v>573</v>
      </c>
      <c r="F100" s="77">
        <v>0.99</v>
      </c>
      <c r="G100" s="73"/>
      <c r="H100" s="74"/>
      <c r="I100" s="74"/>
      <c r="J100" s="73"/>
      <c r="K100" s="21" t="s">
        <v>194</v>
      </c>
      <c r="L100" s="26">
        <f t="shared" si="1"/>
        <v>567.27</v>
      </c>
      <c r="M100" s="21" t="s">
        <v>221</v>
      </c>
    </row>
    <row r="101" spans="1:13">
      <c r="A101" s="70" t="s">
        <v>227</v>
      </c>
      <c r="B101" s="66" t="s">
        <v>223</v>
      </c>
      <c r="C101" s="21" t="s">
        <v>179</v>
      </c>
      <c r="D101" s="70" t="s">
        <v>147</v>
      </c>
      <c r="E101" s="71">
        <v>100</v>
      </c>
      <c r="F101" s="72">
        <v>4.4000000000000004</v>
      </c>
      <c r="G101" s="73"/>
      <c r="H101" s="74"/>
      <c r="I101" s="74"/>
      <c r="J101" s="73"/>
      <c r="K101" s="21" t="s">
        <v>194</v>
      </c>
      <c r="L101" s="26">
        <f t="shared" si="1"/>
        <v>440.00000000000006</v>
      </c>
      <c r="M101" s="21" t="s">
        <v>221</v>
      </c>
    </row>
    <row r="102" spans="1:13">
      <c r="A102" s="75" t="str">
        <f>A101</f>
        <v>JM2847</v>
      </c>
      <c r="B102" s="66" t="s">
        <v>223</v>
      </c>
      <c r="C102" s="21" t="s">
        <v>180</v>
      </c>
      <c r="D102" s="75" t="s">
        <v>103</v>
      </c>
      <c r="E102" s="76">
        <f>E101</f>
        <v>100</v>
      </c>
      <c r="F102" s="77">
        <v>0.99</v>
      </c>
      <c r="G102" s="73"/>
      <c r="H102" s="74"/>
      <c r="I102" s="74"/>
      <c r="J102" s="73"/>
      <c r="K102" s="21" t="s">
        <v>194</v>
      </c>
      <c r="L102" s="26">
        <f t="shared" si="1"/>
        <v>99</v>
      </c>
      <c r="M102" s="21" t="s">
        <v>221</v>
      </c>
    </row>
    <row r="103" spans="1:13">
      <c r="A103" s="70" t="s">
        <v>228</v>
      </c>
      <c r="B103" s="66" t="s">
        <v>223</v>
      </c>
      <c r="C103" s="21" t="s">
        <v>179</v>
      </c>
      <c r="D103" s="70" t="s">
        <v>147</v>
      </c>
      <c r="E103" s="71">
        <v>404</v>
      </c>
      <c r="F103" s="72">
        <v>4.3</v>
      </c>
      <c r="G103" s="73"/>
      <c r="H103" s="74"/>
      <c r="I103" s="74"/>
      <c r="J103" s="73"/>
      <c r="K103" s="21" t="s">
        <v>194</v>
      </c>
      <c r="L103" s="26">
        <f t="shared" si="1"/>
        <v>1737.1999999999998</v>
      </c>
      <c r="M103" s="21" t="s">
        <v>221</v>
      </c>
    </row>
    <row r="104" spans="1:13">
      <c r="A104" s="75" t="str">
        <f>A103</f>
        <v>JM2849</v>
      </c>
      <c r="B104" s="66" t="s">
        <v>223</v>
      </c>
      <c r="C104" s="21" t="s">
        <v>180</v>
      </c>
      <c r="D104" s="75" t="s">
        <v>103</v>
      </c>
      <c r="E104" s="76">
        <f>E103</f>
        <v>404</v>
      </c>
      <c r="F104" s="77">
        <v>1.3</v>
      </c>
      <c r="G104" s="73"/>
      <c r="H104" s="74"/>
      <c r="I104" s="74"/>
      <c r="J104" s="73"/>
      <c r="K104" s="21" t="s">
        <v>194</v>
      </c>
      <c r="L104" s="26">
        <f t="shared" si="1"/>
        <v>525.20000000000005</v>
      </c>
      <c r="M104" s="21" t="s">
        <v>221</v>
      </c>
    </row>
    <row r="105" spans="1:13">
      <c r="A105" s="70" t="s">
        <v>229</v>
      </c>
      <c r="B105" s="66" t="s">
        <v>223</v>
      </c>
      <c r="C105" s="21" t="s">
        <v>179</v>
      </c>
      <c r="D105" s="70" t="s">
        <v>147</v>
      </c>
      <c r="E105" s="71">
        <v>674</v>
      </c>
      <c r="F105" s="72">
        <v>4.3</v>
      </c>
      <c r="G105" s="73"/>
      <c r="H105" s="74"/>
      <c r="I105" s="74"/>
      <c r="J105" s="73"/>
      <c r="K105" s="21" t="s">
        <v>194</v>
      </c>
      <c r="L105" s="26">
        <f t="shared" si="1"/>
        <v>2898.2</v>
      </c>
      <c r="M105" s="21" t="s">
        <v>221</v>
      </c>
    </row>
    <row r="106" spans="1:13">
      <c r="A106" s="75" t="str">
        <f>A105</f>
        <v>JM2850</v>
      </c>
      <c r="B106" s="66" t="s">
        <v>223</v>
      </c>
      <c r="C106" s="21" t="s">
        <v>180</v>
      </c>
      <c r="D106" s="75" t="s">
        <v>105</v>
      </c>
      <c r="E106" s="76">
        <f>E105</f>
        <v>674</v>
      </c>
      <c r="F106" s="77">
        <v>0.85</v>
      </c>
      <c r="G106" s="78">
        <v>862.75</v>
      </c>
      <c r="H106" s="64" t="s">
        <v>220</v>
      </c>
      <c r="I106" s="64"/>
      <c r="J106" s="24"/>
      <c r="K106" s="21" t="s">
        <v>194</v>
      </c>
      <c r="L106" s="26">
        <f t="shared" si="1"/>
        <v>572.9</v>
      </c>
      <c r="M106" s="21" t="s">
        <v>221</v>
      </c>
    </row>
    <row r="107" spans="1:13">
      <c r="A107" s="70" t="s">
        <v>230</v>
      </c>
      <c r="B107" s="66" t="s">
        <v>223</v>
      </c>
      <c r="C107" s="21" t="s">
        <v>179</v>
      </c>
      <c r="D107" s="70" t="s">
        <v>147</v>
      </c>
      <c r="E107" s="71">
        <v>97</v>
      </c>
      <c r="F107" s="72">
        <v>4.3</v>
      </c>
      <c r="G107" s="73"/>
      <c r="H107" s="74"/>
      <c r="I107" s="74"/>
      <c r="J107" s="73"/>
      <c r="K107" s="21" t="s">
        <v>194</v>
      </c>
      <c r="L107" s="26">
        <f t="shared" si="1"/>
        <v>417.09999999999997</v>
      </c>
      <c r="M107" s="21" t="s">
        <v>221</v>
      </c>
    </row>
    <row r="108" spans="1:13">
      <c r="A108" s="75" t="str">
        <f>A107</f>
        <v>JM2851</v>
      </c>
      <c r="B108" s="66" t="s">
        <v>223</v>
      </c>
      <c r="C108" s="21" t="s">
        <v>180</v>
      </c>
      <c r="D108" s="75" t="s">
        <v>105</v>
      </c>
      <c r="E108" s="76">
        <f>E107</f>
        <v>97</v>
      </c>
      <c r="F108" s="77">
        <v>0.85</v>
      </c>
      <c r="G108" s="73"/>
      <c r="H108" s="74"/>
      <c r="I108" s="74"/>
      <c r="J108" s="73"/>
      <c r="K108" s="21" t="s">
        <v>194</v>
      </c>
      <c r="L108" s="26">
        <f t="shared" si="1"/>
        <v>82.45</v>
      </c>
      <c r="M108" s="21" t="s">
        <v>221</v>
      </c>
    </row>
    <row r="109" spans="1:13">
      <c r="A109" s="70" t="s">
        <v>231</v>
      </c>
      <c r="B109" s="66" t="s">
        <v>223</v>
      </c>
      <c r="C109" s="21" t="s">
        <v>179</v>
      </c>
      <c r="D109" s="70" t="s">
        <v>147</v>
      </c>
      <c r="E109" s="71">
        <v>244</v>
      </c>
      <c r="F109" s="72">
        <v>4.4000000000000004</v>
      </c>
      <c r="G109" s="73"/>
      <c r="H109" s="74"/>
      <c r="I109" s="74"/>
      <c r="J109" s="73"/>
      <c r="K109" s="21" t="s">
        <v>194</v>
      </c>
      <c r="L109" s="26">
        <f t="shared" si="1"/>
        <v>1073.6000000000001</v>
      </c>
      <c r="M109" s="21" t="s">
        <v>221</v>
      </c>
    </row>
    <row r="110" spans="1:13">
      <c r="A110" s="75" t="str">
        <f>A109</f>
        <v>JM2852</v>
      </c>
      <c r="B110" s="66" t="s">
        <v>223</v>
      </c>
      <c r="C110" s="21" t="s">
        <v>180</v>
      </c>
      <c r="D110" s="75" t="s">
        <v>105</v>
      </c>
      <c r="E110" s="76">
        <f>E109</f>
        <v>244</v>
      </c>
      <c r="F110" s="79">
        <v>0.85</v>
      </c>
      <c r="G110" s="80"/>
      <c r="H110" s="74"/>
      <c r="I110" s="74"/>
      <c r="J110" s="73"/>
      <c r="K110" s="21" t="s">
        <v>194</v>
      </c>
      <c r="L110" s="26">
        <f t="shared" si="1"/>
        <v>207.4</v>
      </c>
      <c r="M110" s="21" t="s">
        <v>221</v>
      </c>
    </row>
    <row r="111" spans="1:13">
      <c r="A111" s="81" t="s">
        <v>232</v>
      </c>
      <c r="B111" s="66" t="s">
        <v>223</v>
      </c>
      <c r="C111" s="21" t="s">
        <v>179</v>
      </c>
      <c r="D111" s="81" t="s">
        <v>147</v>
      </c>
      <c r="E111" s="82">
        <v>36</v>
      </c>
      <c r="F111" s="83">
        <v>4.3</v>
      </c>
      <c r="G111" s="69">
        <v>180.6</v>
      </c>
      <c r="H111" s="64" t="s">
        <v>220</v>
      </c>
      <c r="I111" s="64"/>
      <c r="J111" s="24"/>
      <c r="K111" s="21" t="s">
        <v>194</v>
      </c>
      <c r="L111" s="26">
        <f t="shared" si="1"/>
        <v>154.79999999999998</v>
      </c>
      <c r="M111" s="21" t="s">
        <v>221</v>
      </c>
    </row>
    <row r="112" spans="1:13">
      <c r="A112" s="84" t="str">
        <f>A111</f>
        <v>JM243SMS</v>
      </c>
      <c r="B112" s="66" t="s">
        <v>223</v>
      </c>
      <c r="C112" s="21" t="s">
        <v>180</v>
      </c>
      <c r="D112" s="84" t="s">
        <v>105</v>
      </c>
      <c r="E112" s="85">
        <f>E111</f>
        <v>36</v>
      </c>
      <c r="F112" s="86">
        <v>0.85</v>
      </c>
      <c r="G112" s="78">
        <v>35.700000000000003</v>
      </c>
      <c r="H112" s="64" t="s">
        <v>220</v>
      </c>
      <c r="I112" s="64"/>
      <c r="J112" s="24"/>
      <c r="K112" s="21" t="s">
        <v>194</v>
      </c>
      <c r="L112" s="26">
        <f t="shared" si="1"/>
        <v>30.599999999999998</v>
      </c>
      <c r="M112" s="21" t="s">
        <v>221</v>
      </c>
    </row>
    <row r="113" spans="1:13">
      <c r="A113" s="81" t="s">
        <v>61</v>
      </c>
      <c r="B113" s="66" t="s">
        <v>223</v>
      </c>
      <c r="C113" s="21" t="s">
        <v>179</v>
      </c>
      <c r="D113" s="81" t="s">
        <v>147</v>
      </c>
      <c r="E113" s="82">
        <v>6</v>
      </c>
      <c r="F113" s="87">
        <v>4.3</v>
      </c>
      <c r="G113" s="73"/>
      <c r="H113" s="74"/>
      <c r="I113" s="74"/>
      <c r="J113" s="73"/>
      <c r="K113" s="21" t="s">
        <v>194</v>
      </c>
      <c r="L113" s="26">
        <f t="shared" si="1"/>
        <v>25.799999999999997</v>
      </c>
      <c r="M113" s="21" t="s">
        <v>221</v>
      </c>
    </row>
    <row r="114" spans="1:13">
      <c r="A114" s="84" t="str">
        <f>A113</f>
        <v>JM244SMS</v>
      </c>
      <c r="B114" s="66" t="s">
        <v>223</v>
      </c>
      <c r="C114" s="21" t="s">
        <v>180</v>
      </c>
      <c r="D114" s="84" t="s">
        <v>105</v>
      </c>
      <c r="E114" s="85">
        <f>E113</f>
        <v>6</v>
      </c>
      <c r="F114" s="88">
        <v>0.85</v>
      </c>
      <c r="G114" s="89"/>
      <c r="H114" s="84"/>
      <c r="I114" s="84"/>
      <c r="J114" s="78"/>
      <c r="K114" s="21" t="s">
        <v>194</v>
      </c>
      <c r="L114" s="26">
        <f t="shared" si="1"/>
        <v>5.0999999999999996</v>
      </c>
      <c r="M114" s="21" t="s">
        <v>221</v>
      </c>
    </row>
    <row r="115" spans="1:13">
      <c r="A115" s="90" t="s">
        <v>233</v>
      </c>
      <c r="B115" s="66" t="s">
        <v>223</v>
      </c>
      <c r="C115" s="21" t="s">
        <v>179</v>
      </c>
      <c r="D115" s="90" t="s">
        <v>123</v>
      </c>
      <c r="E115" s="91">
        <v>300</v>
      </c>
      <c r="F115" s="92">
        <v>1.8</v>
      </c>
      <c r="G115" s="69">
        <v>1858.95</v>
      </c>
      <c r="H115" s="64" t="s">
        <v>220</v>
      </c>
      <c r="I115" s="64"/>
      <c r="J115" s="24"/>
      <c r="K115" s="21" t="s">
        <v>195</v>
      </c>
      <c r="L115" s="26">
        <f t="shared" si="1"/>
        <v>540</v>
      </c>
      <c r="M115" s="21" t="s">
        <v>221</v>
      </c>
    </row>
    <row r="116" spans="1:13">
      <c r="A116" s="93" t="str">
        <f>A115</f>
        <v>SA3339</v>
      </c>
      <c r="B116" s="66" t="s">
        <v>223</v>
      </c>
      <c r="C116" s="21" t="s">
        <v>180</v>
      </c>
      <c r="D116" s="93" t="s">
        <v>105</v>
      </c>
      <c r="E116" s="94">
        <f>E115</f>
        <v>300</v>
      </c>
      <c r="F116" s="95">
        <v>0.75</v>
      </c>
      <c r="G116" s="78">
        <v>1470</v>
      </c>
      <c r="H116" s="64" t="s">
        <v>220</v>
      </c>
      <c r="I116" s="64"/>
      <c r="J116" s="24"/>
      <c r="K116" s="21" t="s">
        <v>195</v>
      </c>
      <c r="L116" s="26">
        <f t="shared" si="1"/>
        <v>225</v>
      </c>
      <c r="M116" s="21" t="s">
        <v>221</v>
      </c>
    </row>
    <row r="117" spans="1:13">
      <c r="A117" s="90" t="s">
        <v>234</v>
      </c>
      <c r="B117" s="66" t="s">
        <v>223</v>
      </c>
      <c r="C117" s="21" t="s">
        <v>179</v>
      </c>
      <c r="D117" s="90" t="s">
        <v>123</v>
      </c>
      <c r="E117" s="91">
        <v>300</v>
      </c>
      <c r="F117" s="96">
        <v>1.2</v>
      </c>
      <c r="G117" s="73"/>
      <c r="H117" s="74"/>
      <c r="I117" s="74"/>
      <c r="J117" s="73"/>
      <c r="K117" s="21" t="s">
        <v>195</v>
      </c>
      <c r="L117" s="26">
        <f t="shared" si="1"/>
        <v>360</v>
      </c>
      <c r="M117" s="21" t="s">
        <v>221</v>
      </c>
    </row>
    <row r="118" spans="1:13">
      <c r="A118" s="93" t="str">
        <f>A117</f>
        <v>SA3340</v>
      </c>
      <c r="B118" s="66" t="s">
        <v>223</v>
      </c>
      <c r="C118" s="21" t="s">
        <v>180</v>
      </c>
      <c r="D118" s="93" t="s">
        <v>105</v>
      </c>
      <c r="E118" s="94">
        <f>E117</f>
        <v>300</v>
      </c>
      <c r="F118" s="95">
        <v>1.35</v>
      </c>
      <c r="G118" s="73"/>
      <c r="H118" s="74"/>
      <c r="I118" s="74"/>
      <c r="J118" s="73"/>
      <c r="K118" s="21" t="s">
        <v>195</v>
      </c>
      <c r="L118" s="26">
        <f t="shared" si="1"/>
        <v>405</v>
      </c>
      <c r="M118" s="21" t="s">
        <v>221</v>
      </c>
    </row>
    <row r="119" spans="1:13">
      <c r="A119" s="90" t="s">
        <v>235</v>
      </c>
      <c r="B119" s="66" t="s">
        <v>223</v>
      </c>
      <c r="C119" s="21" t="s">
        <v>179</v>
      </c>
      <c r="D119" s="90" t="s">
        <v>123</v>
      </c>
      <c r="E119" s="91">
        <v>300</v>
      </c>
      <c r="F119" s="96">
        <v>1.2</v>
      </c>
      <c r="G119" s="73"/>
      <c r="H119" s="74"/>
      <c r="I119" s="74"/>
      <c r="J119" s="73"/>
      <c r="K119" s="21" t="s">
        <v>195</v>
      </c>
      <c r="L119" s="26">
        <f t="shared" si="1"/>
        <v>360</v>
      </c>
      <c r="M119" s="21" t="s">
        <v>221</v>
      </c>
    </row>
    <row r="120" spans="1:13">
      <c r="A120" s="93" t="str">
        <f>A119</f>
        <v>SA3341</v>
      </c>
      <c r="B120" s="66" t="s">
        <v>223</v>
      </c>
      <c r="C120" s="21" t="s">
        <v>180</v>
      </c>
      <c r="D120" s="93" t="s">
        <v>105</v>
      </c>
      <c r="E120" s="94">
        <f>E119</f>
        <v>300</v>
      </c>
      <c r="F120" s="95">
        <v>1.45</v>
      </c>
      <c r="G120" s="73"/>
      <c r="H120" s="74"/>
      <c r="I120" s="74"/>
      <c r="J120" s="73"/>
      <c r="K120" s="21" t="s">
        <v>195</v>
      </c>
      <c r="L120" s="26">
        <f t="shared" si="1"/>
        <v>435</v>
      </c>
      <c r="M120" s="21" t="s">
        <v>221</v>
      </c>
    </row>
    <row r="121" spans="1:13">
      <c r="A121" s="90" t="s">
        <v>236</v>
      </c>
      <c r="B121" s="66" t="s">
        <v>223</v>
      </c>
      <c r="C121" s="21" t="s">
        <v>179</v>
      </c>
      <c r="D121" s="90" t="s">
        <v>123</v>
      </c>
      <c r="E121" s="91">
        <v>300</v>
      </c>
      <c r="F121" s="96">
        <v>1.92</v>
      </c>
      <c r="G121" s="73"/>
      <c r="H121" s="74"/>
      <c r="I121" s="74"/>
      <c r="J121" s="73"/>
      <c r="K121" s="21" t="s">
        <v>195</v>
      </c>
      <c r="L121" s="26">
        <f t="shared" si="1"/>
        <v>576</v>
      </c>
      <c r="M121" s="21" t="s">
        <v>221</v>
      </c>
    </row>
    <row r="122" spans="1:13">
      <c r="A122" s="93" t="str">
        <f>A121</f>
        <v>SA3342</v>
      </c>
      <c r="B122" s="66" t="s">
        <v>223</v>
      </c>
      <c r="C122" s="21" t="s">
        <v>180</v>
      </c>
      <c r="D122" s="93" t="s">
        <v>105</v>
      </c>
      <c r="E122" s="94">
        <f>E121</f>
        <v>300</v>
      </c>
      <c r="F122" s="95">
        <v>1.35</v>
      </c>
      <c r="G122" s="73"/>
      <c r="H122" s="74"/>
      <c r="I122" s="74"/>
      <c r="J122" s="73"/>
      <c r="K122" s="21" t="s">
        <v>195</v>
      </c>
      <c r="L122" s="26">
        <f t="shared" si="1"/>
        <v>405</v>
      </c>
      <c r="M122" s="21" t="s">
        <v>221</v>
      </c>
    </row>
    <row r="123" spans="1:13">
      <c r="A123" s="90" t="s">
        <v>237</v>
      </c>
      <c r="B123" s="66" t="s">
        <v>223</v>
      </c>
      <c r="C123" s="21" t="s">
        <v>179</v>
      </c>
      <c r="D123" s="90" t="s">
        <v>123</v>
      </c>
      <c r="E123" s="91">
        <v>17</v>
      </c>
      <c r="F123" s="96">
        <v>1.35</v>
      </c>
      <c r="G123" s="73"/>
      <c r="H123" s="74"/>
      <c r="I123" s="74"/>
      <c r="J123" s="73"/>
      <c r="K123" s="21" t="s">
        <v>195</v>
      </c>
      <c r="L123" s="26">
        <f t="shared" si="1"/>
        <v>22.950000000000003</v>
      </c>
      <c r="M123" s="21" t="s">
        <v>221</v>
      </c>
    </row>
    <row r="124" spans="1:13">
      <c r="A124" s="93" t="str">
        <f>A123</f>
        <v>SA3196 shortage</v>
      </c>
      <c r="B124" s="66" t="s">
        <v>223</v>
      </c>
      <c r="C124" s="21" t="s">
        <v>180</v>
      </c>
      <c r="D124" s="93" t="s">
        <v>103</v>
      </c>
      <c r="E124" s="94">
        <f>E123</f>
        <v>17</v>
      </c>
      <c r="F124" s="97">
        <v>0.7</v>
      </c>
      <c r="G124" s="89">
        <v>11.9</v>
      </c>
      <c r="H124" s="64" t="s">
        <v>220</v>
      </c>
      <c r="I124" s="64"/>
      <c r="J124" s="24"/>
      <c r="K124" s="21" t="s">
        <v>195</v>
      </c>
      <c r="L124" s="26">
        <f t="shared" si="1"/>
        <v>11.899999999999999</v>
      </c>
      <c r="M124" s="21" t="s">
        <v>221</v>
      </c>
    </row>
    <row r="125" spans="1:13">
      <c r="A125" s="90" t="s">
        <v>238</v>
      </c>
      <c r="B125" s="66" t="s">
        <v>223</v>
      </c>
      <c r="C125" s="21" t="s">
        <v>179</v>
      </c>
      <c r="D125" s="90" t="s">
        <v>133</v>
      </c>
      <c r="E125" s="91">
        <v>520</v>
      </c>
      <c r="F125" s="92">
        <v>3.1</v>
      </c>
      <c r="G125" s="69">
        <v>4206.75</v>
      </c>
      <c r="H125" s="64" t="s">
        <v>62</v>
      </c>
      <c r="I125" s="64"/>
      <c r="J125" s="24"/>
      <c r="K125" s="21" t="s">
        <v>196</v>
      </c>
      <c r="L125" s="26">
        <f t="shared" si="1"/>
        <v>1612</v>
      </c>
      <c r="M125" s="21" t="s">
        <v>221</v>
      </c>
    </row>
    <row r="126" spans="1:13">
      <c r="A126" s="93" t="str">
        <f>A125</f>
        <v>JW1087</v>
      </c>
      <c r="B126" s="66" t="s">
        <v>223</v>
      </c>
      <c r="C126" s="21" t="s">
        <v>180</v>
      </c>
      <c r="D126" s="93" t="s">
        <v>105</v>
      </c>
      <c r="E126" s="94">
        <f>E125</f>
        <v>520</v>
      </c>
      <c r="F126" s="95">
        <v>1.4</v>
      </c>
      <c r="G126" s="78">
        <v>728</v>
      </c>
      <c r="H126" s="64" t="s">
        <v>62</v>
      </c>
      <c r="I126" s="64"/>
      <c r="J126" s="24"/>
      <c r="K126" s="21" t="s">
        <v>196</v>
      </c>
      <c r="L126" s="26">
        <f t="shared" si="1"/>
        <v>728</v>
      </c>
      <c r="M126" s="21" t="s">
        <v>221</v>
      </c>
    </row>
    <row r="127" spans="1:13">
      <c r="A127" s="98" t="s">
        <v>239</v>
      </c>
      <c r="B127" s="66" t="s">
        <v>223</v>
      </c>
      <c r="C127" s="21" t="s">
        <v>179</v>
      </c>
      <c r="D127" s="98" t="s">
        <v>133</v>
      </c>
      <c r="E127" s="99">
        <v>485</v>
      </c>
      <c r="F127" s="100">
        <v>5.35</v>
      </c>
      <c r="G127" s="80"/>
      <c r="H127" s="74"/>
      <c r="I127" s="74"/>
      <c r="J127" s="73"/>
      <c r="K127" s="21" t="s">
        <v>194</v>
      </c>
      <c r="L127" s="26">
        <f t="shared" si="1"/>
        <v>2594.75</v>
      </c>
      <c r="M127" s="21" t="s">
        <v>221</v>
      </c>
    </row>
    <row r="128" spans="1:13">
      <c r="A128" s="101" t="s">
        <v>63</v>
      </c>
      <c r="B128" s="66" t="s">
        <v>223</v>
      </c>
      <c r="C128" s="21" t="s">
        <v>179</v>
      </c>
      <c r="D128" s="102" t="s">
        <v>157</v>
      </c>
      <c r="E128" s="103">
        <v>500</v>
      </c>
      <c r="F128" s="104">
        <v>2.65</v>
      </c>
      <c r="G128" s="69">
        <v>5735</v>
      </c>
      <c r="H128" s="64" t="s">
        <v>62</v>
      </c>
      <c r="I128" s="64"/>
      <c r="J128" s="24"/>
      <c r="K128" s="21" t="s">
        <v>195</v>
      </c>
      <c r="L128" s="26">
        <f t="shared" si="1"/>
        <v>1325</v>
      </c>
      <c r="M128" s="21" t="s">
        <v>221</v>
      </c>
    </row>
    <row r="129" spans="1:13">
      <c r="A129" s="101" t="s">
        <v>64</v>
      </c>
      <c r="B129" s="66" t="s">
        <v>223</v>
      </c>
      <c r="C129" s="21" t="s">
        <v>179</v>
      </c>
      <c r="D129" s="102" t="s">
        <v>157</v>
      </c>
      <c r="E129" s="103">
        <v>500</v>
      </c>
      <c r="F129" s="105">
        <v>2.65</v>
      </c>
      <c r="G129" s="73"/>
      <c r="H129" s="74"/>
      <c r="I129" s="74"/>
      <c r="J129" s="73"/>
      <c r="K129" s="21" t="s">
        <v>195</v>
      </c>
      <c r="L129" s="26">
        <f t="shared" si="1"/>
        <v>1325</v>
      </c>
      <c r="M129" s="21" t="s">
        <v>221</v>
      </c>
    </row>
    <row r="130" spans="1:13">
      <c r="A130" s="101" t="s">
        <v>65</v>
      </c>
      <c r="B130" s="66" t="s">
        <v>223</v>
      </c>
      <c r="C130" s="21" t="s">
        <v>179</v>
      </c>
      <c r="D130" s="102" t="s">
        <v>157</v>
      </c>
      <c r="E130" s="103">
        <v>250</v>
      </c>
      <c r="F130" s="105">
        <v>2.65</v>
      </c>
      <c r="G130" s="73"/>
      <c r="H130" s="74"/>
      <c r="I130" s="74"/>
      <c r="J130" s="73"/>
      <c r="K130" s="21" t="s">
        <v>195</v>
      </c>
      <c r="L130" s="26">
        <f t="shared" ref="L130:L193" si="2">F130*E130</f>
        <v>662.5</v>
      </c>
      <c r="M130" s="21" t="s">
        <v>221</v>
      </c>
    </row>
    <row r="131" spans="1:13">
      <c r="A131" s="101" t="s">
        <v>66</v>
      </c>
      <c r="B131" s="66" t="s">
        <v>223</v>
      </c>
      <c r="C131" s="21" t="s">
        <v>179</v>
      </c>
      <c r="D131" s="102" t="s">
        <v>157</v>
      </c>
      <c r="E131" s="103">
        <v>250</v>
      </c>
      <c r="F131" s="105">
        <v>2.65</v>
      </c>
      <c r="G131" s="73"/>
      <c r="H131" s="74"/>
      <c r="I131" s="74"/>
      <c r="J131" s="73"/>
      <c r="K131" s="21" t="s">
        <v>195</v>
      </c>
      <c r="L131" s="26">
        <f t="shared" si="2"/>
        <v>662.5</v>
      </c>
      <c r="M131" s="21" t="s">
        <v>221</v>
      </c>
    </row>
    <row r="132" spans="1:13">
      <c r="A132" s="90" t="s">
        <v>240</v>
      </c>
      <c r="B132" s="66" t="s">
        <v>223</v>
      </c>
      <c r="C132" s="21" t="s">
        <v>179</v>
      </c>
      <c r="D132" s="90" t="s">
        <v>157</v>
      </c>
      <c r="E132" s="91">
        <v>400</v>
      </c>
      <c r="F132" s="96">
        <v>4.4000000000000004</v>
      </c>
      <c r="G132" s="73"/>
      <c r="H132" s="74"/>
      <c r="I132" s="74"/>
      <c r="J132" s="73"/>
      <c r="K132" s="21" t="s">
        <v>194</v>
      </c>
      <c r="L132" s="26">
        <f t="shared" si="2"/>
        <v>1760.0000000000002</v>
      </c>
      <c r="M132" s="21" t="s">
        <v>221</v>
      </c>
    </row>
    <row r="133" spans="1:13">
      <c r="A133" s="93" t="str">
        <f>A132</f>
        <v>JM2888</v>
      </c>
      <c r="B133" s="66" t="s">
        <v>223</v>
      </c>
      <c r="C133" s="21" t="s">
        <v>180</v>
      </c>
      <c r="D133" s="93" t="s">
        <v>105</v>
      </c>
      <c r="E133" s="94">
        <f>E132</f>
        <v>400</v>
      </c>
      <c r="F133" s="97">
        <v>0.6</v>
      </c>
      <c r="G133" s="89">
        <v>390</v>
      </c>
      <c r="H133" s="64" t="s">
        <v>62</v>
      </c>
      <c r="I133" s="64"/>
      <c r="J133" s="24"/>
      <c r="K133" s="21" t="s">
        <v>194</v>
      </c>
      <c r="L133" s="26">
        <f t="shared" si="2"/>
        <v>240</v>
      </c>
      <c r="M133" s="21" t="s">
        <v>221</v>
      </c>
    </row>
    <row r="134" spans="1:13">
      <c r="A134" s="90" t="s">
        <v>241</v>
      </c>
      <c r="B134" s="66" t="s">
        <v>223</v>
      </c>
      <c r="C134" s="21" t="s">
        <v>179</v>
      </c>
      <c r="D134" s="90" t="s">
        <v>123</v>
      </c>
      <c r="E134" s="91">
        <v>246</v>
      </c>
      <c r="F134" s="92">
        <v>1.1499999999999999</v>
      </c>
      <c r="G134" s="69">
        <v>1500.65</v>
      </c>
      <c r="H134" s="64" t="s">
        <v>62</v>
      </c>
      <c r="I134" s="64"/>
      <c r="J134" s="24"/>
      <c r="K134" s="21" t="s">
        <v>195</v>
      </c>
      <c r="L134" s="26">
        <f t="shared" si="2"/>
        <v>282.89999999999998</v>
      </c>
      <c r="M134" s="21" t="s">
        <v>221</v>
      </c>
    </row>
    <row r="135" spans="1:13">
      <c r="A135" s="93" t="str">
        <f>A134</f>
        <v>SA3345</v>
      </c>
      <c r="B135" s="66" t="s">
        <v>223</v>
      </c>
      <c r="C135" s="21" t="s">
        <v>180</v>
      </c>
      <c r="D135" s="93" t="s">
        <v>105</v>
      </c>
      <c r="E135" s="94">
        <f>E134</f>
        <v>246</v>
      </c>
      <c r="F135" s="95">
        <v>1.45</v>
      </c>
      <c r="G135" s="78">
        <v>739.2</v>
      </c>
      <c r="H135" s="64" t="s">
        <v>62</v>
      </c>
      <c r="I135" s="64"/>
      <c r="J135" s="24"/>
      <c r="K135" s="21" t="s">
        <v>195</v>
      </c>
      <c r="L135" s="26">
        <f t="shared" si="2"/>
        <v>356.7</v>
      </c>
      <c r="M135" s="21" t="s">
        <v>221</v>
      </c>
    </row>
    <row r="136" spans="1:13">
      <c r="A136" s="90" t="s">
        <v>242</v>
      </c>
      <c r="B136" s="66" t="s">
        <v>223</v>
      </c>
      <c r="C136" s="21" t="s">
        <v>179</v>
      </c>
      <c r="D136" s="90" t="s">
        <v>123</v>
      </c>
      <c r="E136" s="91">
        <v>255</v>
      </c>
      <c r="F136" s="96">
        <v>1.05</v>
      </c>
      <c r="G136" s="73"/>
      <c r="H136" s="74"/>
      <c r="I136" s="74"/>
      <c r="J136" s="73"/>
      <c r="K136" s="21" t="s">
        <v>195</v>
      </c>
      <c r="L136" s="26">
        <f t="shared" si="2"/>
        <v>267.75</v>
      </c>
      <c r="M136" s="21" t="s">
        <v>221</v>
      </c>
    </row>
    <row r="137" spans="1:13">
      <c r="A137" s="93" t="str">
        <f>A136</f>
        <v>SA3346</v>
      </c>
      <c r="B137" s="66" t="s">
        <v>223</v>
      </c>
      <c r="C137" s="21" t="s">
        <v>180</v>
      </c>
      <c r="D137" s="93" t="s">
        <v>105</v>
      </c>
      <c r="E137" s="94">
        <f>E136</f>
        <v>255</v>
      </c>
      <c r="F137" s="95">
        <v>1.5</v>
      </c>
      <c r="G137" s="73"/>
      <c r="H137" s="74"/>
      <c r="I137" s="74"/>
      <c r="J137" s="73"/>
      <c r="K137" s="21" t="s">
        <v>195</v>
      </c>
      <c r="L137" s="26">
        <f t="shared" si="2"/>
        <v>382.5</v>
      </c>
      <c r="M137" s="21" t="s">
        <v>221</v>
      </c>
    </row>
    <row r="138" spans="1:13">
      <c r="A138" s="90" t="s">
        <v>243</v>
      </c>
      <c r="B138" s="66" t="s">
        <v>223</v>
      </c>
      <c r="C138" s="21" t="s">
        <v>179</v>
      </c>
      <c r="D138" s="90" t="s">
        <v>123</v>
      </c>
      <c r="E138" s="91">
        <v>500</v>
      </c>
      <c r="F138" s="96">
        <v>1.9</v>
      </c>
      <c r="G138" s="73"/>
      <c r="H138" s="74"/>
      <c r="I138" s="74"/>
      <c r="J138" s="73"/>
      <c r="K138" s="21" t="s">
        <v>195</v>
      </c>
      <c r="L138" s="26">
        <f t="shared" si="2"/>
        <v>950</v>
      </c>
      <c r="M138" s="21" t="s">
        <v>221</v>
      </c>
    </row>
    <row r="139" spans="1:13">
      <c r="A139" s="93" t="str">
        <f>A138</f>
        <v>SA3309</v>
      </c>
      <c r="B139" s="66" t="s">
        <v>223</v>
      </c>
      <c r="C139" s="21" t="s">
        <v>180</v>
      </c>
      <c r="D139" s="93" t="s">
        <v>104</v>
      </c>
      <c r="E139" s="94">
        <v>500</v>
      </c>
      <c r="F139" s="97">
        <v>1.55</v>
      </c>
      <c r="G139" s="89">
        <v>775</v>
      </c>
      <c r="H139" s="64" t="s">
        <v>62</v>
      </c>
      <c r="I139" s="64"/>
      <c r="J139" s="24"/>
      <c r="K139" s="21" t="s">
        <v>195</v>
      </c>
      <c r="L139" s="26">
        <f t="shared" si="2"/>
        <v>775</v>
      </c>
      <c r="M139" s="21" t="s">
        <v>221</v>
      </c>
    </row>
    <row r="140" spans="1:13">
      <c r="A140" s="106" t="s">
        <v>244</v>
      </c>
      <c r="B140" s="66" t="s">
        <v>548</v>
      </c>
      <c r="C140" s="21" t="s">
        <v>179</v>
      </c>
      <c r="D140" s="107" t="s">
        <v>117</v>
      </c>
      <c r="E140" s="108">
        <v>15</v>
      </c>
      <c r="F140" s="104">
        <v>7.5</v>
      </c>
      <c r="G140" s="109">
        <v>190.5</v>
      </c>
      <c r="H140" s="64" t="s">
        <v>67</v>
      </c>
      <c r="I140" s="110" t="s">
        <v>245</v>
      </c>
      <c r="J140" s="111">
        <v>260.89999999999998</v>
      </c>
      <c r="K140" s="21" t="s">
        <v>211</v>
      </c>
      <c r="L140" s="26">
        <f t="shared" si="2"/>
        <v>112.5</v>
      </c>
      <c r="M140" s="21" t="s">
        <v>221</v>
      </c>
    </row>
    <row r="141" spans="1:13">
      <c r="A141" s="112" t="str">
        <f>A140</f>
        <v>RAJM0056SMS</v>
      </c>
      <c r="B141" s="66" t="s">
        <v>548</v>
      </c>
      <c r="C141" s="21" t="s">
        <v>180</v>
      </c>
      <c r="D141" s="113" t="s">
        <v>103</v>
      </c>
      <c r="E141" s="114">
        <f>E140</f>
        <v>15</v>
      </c>
      <c r="F141" s="115">
        <v>0.75</v>
      </c>
      <c r="G141" s="116">
        <v>97.8</v>
      </c>
      <c r="H141" s="64" t="s">
        <v>67</v>
      </c>
      <c r="I141" s="110"/>
      <c r="J141" s="111"/>
      <c r="K141" s="21" t="s">
        <v>211</v>
      </c>
      <c r="L141" s="26">
        <f t="shared" si="2"/>
        <v>11.25</v>
      </c>
      <c r="M141" s="21" t="s">
        <v>221</v>
      </c>
    </row>
    <row r="142" spans="1:13">
      <c r="A142" s="106" t="s">
        <v>246</v>
      </c>
      <c r="B142" s="66" t="s">
        <v>548</v>
      </c>
      <c r="C142" s="21" t="s">
        <v>179</v>
      </c>
      <c r="D142" s="107" t="s">
        <v>117</v>
      </c>
      <c r="E142" s="108">
        <v>15</v>
      </c>
      <c r="F142" s="104">
        <v>5.2</v>
      </c>
      <c r="G142" s="117"/>
      <c r="H142" s="64" t="s">
        <v>67</v>
      </c>
      <c r="I142" s="110" t="s">
        <v>247</v>
      </c>
      <c r="J142" s="111">
        <v>1695.85</v>
      </c>
      <c r="K142" s="21" t="s">
        <v>211</v>
      </c>
      <c r="L142" s="26">
        <f t="shared" si="2"/>
        <v>78</v>
      </c>
      <c r="M142" s="21" t="s">
        <v>221</v>
      </c>
    </row>
    <row r="143" spans="1:13">
      <c r="A143" s="112" t="str">
        <f>A142</f>
        <v>RAJM0063SMS</v>
      </c>
      <c r="B143" s="66" t="s">
        <v>548</v>
      </c>
      <c r="C143" s="21" t="s">
        <v>180</v>
      </c>
      <c r="D143" s="113" t="s">
        <v>103</v>
      </c>
      <c r="E143" s="114">
        <f>E142</f>
        <v>15</v>
      </c>
      <c r="F143" s="115">
        <v>0.7</v>
      </c>
      <c r="G143" s="116"/>
      <c r="H143" s="74"/>
      <c r="I143" s="74"/>
      <c r="J143" s="73"/>
      <c r="K143" s="21" t="s">
        <v>211</v>
      </c>
      <c r="L143" s="26">
        <f t="shared" si="2"/>
        <v>10.5</v>
      </c>
      <c r="M143" s="21" t="s">
        <v>221</v>
      </c>
    </row>
    <row r="144" spans="1:13">
      <c r="A144" s="118" t="s">
        <v>248</v>
      </c>
      <c r="B144" s="66" t="s">
        <v>548</v>
      </c>
      <c r="C144" s="21" t="s">
        <v>179</v>
      </c>
      <c r="D144" s="118" t="s">
        <v>123</v>
      </c>
      <c r="E144" s="108">
        <v>15</v>
      </c>
      <c r="F144" s="104">
        <v>5.25</v>
      </c>
      <c r="G144" s="117">
        <v>588.45000000000005</v>
      </c>
      <c r="H144" s="64" t="s">
        <v>67</v>
      </c>
      <c r="I144" s="74"/>
      <c r="J144" s="73"/>
      <c r="K144" s="21" t="s">
        <v>211</v>
      </c>
      <c r="L144" s="26">
        <f t="shared" si="2"/>
        <v>78.75</v>
      </c>
      <c r="M144" s="21" t="s">
        <v>221</v>
      </c>
    </row>
    <row r="145" spans="1:13">
      <c r="A145" s="112" t="str">
        <f>A144</f>
        <v>RAJM0052SMS</v>
      </c>
      <c r="B145" s="66" t="s">
        <v>548</v>
      </c>
      <c r="C145" s="21" t="s">
        <v>180</v>
      </c>
      <c r="D145" s="113" t="s">
        <v>103</v>
      </c>
      <c r="E145" s="114">
        <f>E144</f>
        <v>15</v>
      </c>
      <c r="F145" s="115">
        <v>0.72</v>
      </c>
      <c r="G145" s="116"/>
      <c r="H145" s="74"/>
      <c r="I145" s="74"/>
      <c r="J145" s="73"/>
      <c r="K145" s="21" t="s">
        <v>211</v>
      </c>
      <c r="L145" s="26">
        <f t="shared" si="2"/>
        <v>10.799999999999999</v>
      </c>
      <c r="M145" s="21" t="s">
        <v>221</v>
      </c>
    </row>
    <row r="146" spans="1:13">
      <c r="A146" s="119" t="s">
        <v>68</v>
      </c>
      <c r="B146" s="66" t="s">
        <v>548</v>
      </c>
      <c r="C146" s="21" t="s">
        <v>179</v>
      </c>
      <c r="D146" s="119" t="s">
        <v>123</v>
      </c>
      <c r="E146" s="120">
        <v>15</v>
      </c>
      <c r="F146" s="121">
        <v>4.5</v>
      </c>
      <c r="G146" s="117"/>
      <c r="H146" s="74"/>
      <c r="I146" s="74"/>
      <c r="J146" s="73"/>
      <c r="K146" s="21" t="s">
        <v>211</v>
      </c>
      <c r="L146" s="26">
        <f t="shared" si="2"/>
        <v>67.5</v>
      </c>
      <c r="M146" s="21" t="s">
        <v>221</v>
      </c>
    </row>
    <row r="147" spans="1:13">
      <c r="A147" s="118" t="s">
        <v>69</v>
      </c>
      <c r="B147" s="66" t="s">
        <v>548</v>
      </c>
      <c r="C147" s="21" t="s">
        <v>179</v>
      </c>
      <c r="D147" s="118" t="s">
        <v>123</v>
      </c>
      <c r="E147" s="108">
        <v>15</v>
      </c>
      <c r="F147" s="104">
        <v>2.65</v>
      </c>
      <c r="G147" s="117"/>
      <c r="H147" s="74"/>
      <c r="I147" s="74"/>
      <c r="J147" s="73"/>
      <c r="K147" s="21" t="s">
        <v>211</v>
      </c>
      <c r="L147" s="26">
        <f t="shared" si="2"/>
        <v>39.75</v>
      </c>
      <c r="M147" s="21" t="s">
        <v>221</v>
      </c>
    </row>
    <row r="148" spans="1:13">
      <c r="A148" s="112" t="str">
        <f>A147</f>
        <v>RAJM0054SMS</v>
      </c>
      <c r="B148" s="66" t="s">
        <v>548</v>
      </c>
      <c r="C148" s="21" t="s">
        <v>180</v>
      </c>
      <c r="D148" s="113" t="s">
        <v>103</v>
      </c>
      <c r="E148" s="114">
        <f>E147</f>
        <v>15</v>
      </c>
      <c r="F148" s="115">
        <v>0.75</v>
      </c>
      <c r="G148" s="116"/>
      <c r="H148" s="74"/>
      <c r="I148" s="74"/>
      <c r="J148" s="73"/>
      <c r="K148" s="21" t="s">
        <v>211</v>
      </c>
      <c r="L148" s="26">
        <f t="shared" si="2"/>
        <v>11.25</v>
      </c>
      <c r="M148" s="21" t="s">
        <v>221</v>
      </c>
    </row>
    <row r="149" spans="1:13">
      <c r="A149" s="118" t="s">
        <v>70</v>
      </c>
      <c r="B149" s="66" t="s">
        <v>548</v>
      </c>
      <c r="C149" s="21" t="s">
        <v>179</v>
      </c>
      <c r="D149" s="118" t="s">
        <v>123</v>
      </c>
      <c r="E149" s="108">
        <v>15</v>
      </c>
      <c r="F149" s="104">
        <v>1.86</v>
      </c>
      <c r="G149" s="122"/>
      <c r="H149" s="74"/>
      <c r="I149" s="74"/>
      <c r="J149" s="73"/>
      <c r="K149" s="21" t="s">
        <v>211</v>
      </c>
      <c r="L149" s="26">
        <f t="shared" si="2"/>
        <v>27.900000000000002</v>
      </c>
      <c r="M149" s="21" t="s">
        <v>221</v>
      </c>
    </row>
    <row r="150" spans="1:13">
      <c r="A150" s="112" t="str">
        <f>A149</f>
        <v>RAJM0055SMS</v>
      </c>
      <c r="B150" s="66" t="s">
        <v>548</v>
      </c>
      <c r="C150" s="21" t="s">
        <v>180</v>
      </c>
      <c r="D150" s="113" t="s">
        <v>103</v>
      </c>
      <c r="E150" s="114">
        <f>E149</f>
        <v>15</v>
      </c>
      <c r="F150" s="115">
        <v>0.7</v>
      </c>
      <c r="G150" s="116"/>
      <c r="H150" s="74"/>
      <c r="I150" s="74"/>
      <c r="J150" s="73"/>
      <c r="K150" s="21" t="s">
        <v>211</v>
      </c>
      <c r="L150" s="26">
        <f t="shared" si="2"/>
        <v>10.5</v>
      </c>
      <c r="M150" s="21" t="s">
        <v>221</v>
      </c>
    </row>
    <row r="151" spans="1:13">
      <c r="A151" s="118" t="s">
        <v>71</v>
      </c>
      <c r="B151" s="66" t="s">
        <v>548</v>
      </c>
      <c r="C151" s="21" t="s">
        <v>179</v>
      </c>
      <c r="D151" s="118" t="s">
        <v>123</v>
      </c>
      <c r="E151" s="108">
        <v>15</v>
      </c>
      <c r="F151" s="104">
        <v>2.35</v>
      </c>
      <c r="G151" s="122"/>
      <c r="H151" s="74"/>
      <c r="I151" s="74"/>
      <c r="J151" s="73"/>
      <c r="K151" s="21" t="s">
        <v>211</v>
      </c>
      <c r="L151" s="26">
        <f t="shared" si="2"/>
        <v>35.25</v>
      </c>
      <c r="M151" s="21" t="s">
        <v>221</v>
      </c>
    </row>
    <row r="152" spans="1:13">
      <c r="A152" s="112" t="str">
        <f>A151</f>
        <v>RAJM0057SMS</v>
      </c>
      <c r="B152" s="66" t="s">
        <v>548</v>
      </c>
      <c r="C152" s="21" t="s">
        <v>180</v>
      </c>
      <c r="D152" s="113" t="s">
        <v>105</v>
      </c>
      <c r="E152" s="114">
        <f>E151</f>
        <v>15</v>
      </c>
      <c r="F152" s="115">
        <v>0.36</v>
      </c>
      <c r="G152" s="116">
        <v>5.4</v>
      </c>
      <c r="H152" s="64" t="s">
        <v>67</v>
      </c>
      <c r="I152" s="74"/>
      <c r="J152" s="73"/>
      <c r="K152" s="21" t="s">
        <v>211</v>
      </c>
      <c r="L152" s="26">
        <f t="shared" si="2"/>
        <v>5.3999999999999995</v>
      </c>
      <c r="M152" s="21" t="s">
        <v>221</v>
      </c>
    </row>
    <row r="153" spans="1:13">
      <c r="A153" s="118" t="s">
        <v>72</v>
      </c>
      <c r="B153" s="66" t="s">
        <v>548</v>
      </c>
      <c r="C153" s="21" t="s">
        <v>179</v>
      </c>
      <c r="D153" s="118" t="s">
        <v>123</v>
      </c>
      <c r="E153" s="123">
        <v>15</v>
      </c>
      <c r="F153" s="104">
        <v>3.27</v>
      </c>
      <c r="G153" s="122"/>
      <c r="H153" s="74"/>
      <c r="I153" s="74"/>
      <c r="J153" s="73"/>
      <c r="K153" s="21" t="s">
        <v>211</v>
      </c>
      <c r="L153" s="26">
        <f t="shared" si="2"/>
        <v>49.05</v>
      </c>
      <c r="M153" s="21" t="s">
        <v>221</v>
      </c>
    </row>
    <row r="154" spans="1:13">
      <c r="A154" s="112" t="str">
        <f>A153</f>
        <v>RAJM0058SMS</v>
      </c>
      <c r="B154" s="66" t="s">
        <v>548</v>
      </c>
      <c r="C154" s="21" t="s">
        <v>180</v>
      </c>
      <c r="D154" s="113" t="s">
        <v>103</v>
      </c>
      <c r="E154" s="114">
        <f>E153</f>
        <v>15</v>
      </c>
      <c r="F154" s="115">
        <v>0.85</v>
      </c>
      <c r="G154" s="116"/>
      <c r="H154" s="74"/>
      <c r="I154" s="74"/>
      <c r="J154" s="73"/>
      <c r="K154" s="21" t="s">
        <v>211</v>
      </c>
      <c r="L154" s="26">
        <f t="shared" si="2"/>
        <v>12.75</v>
      </c>
      <c r="M154" s="21" t="s">
        <v>221</v>
      </c>
    </row>
    <row r="155" spans="1:13">
      <c r="A155" s="119" t="s">
        <v>73</v>
      </c>
      <c r="B155" s="66" t="s">
        <v>548</v>
      </c>
      <c r="C155" s="21" t="s">
        <v>179</v>
      </c>
      <c r="D155" s="119" t="s">
        <v>123</v>
      </c>
      <c r="E155" s="124">
        <v>15</v>
      </c>
      <c r="F155" s="121">
        <v>4.8499999999999996</v>
      </c>
      <c r="G155" s="122"/>
      <c r="H155" s="74"/>
      <c r="I155" s="74"/>
      <c r="J155" s="73"/>
      <c r="K155" s="21" t="s">
        <v>211</v>
      </c>
      <c r="L155" s="26">
        <f t="shared" si="2"/>
        <v>72.75</v>
      </c>
      <c r="M155" s="21" t="s">
        <v>221</v>
      </c>
    </row>
    <row r="156" spans="1:13">
      <c r="A156" s="119" t="s">
        <v>74</v>
      </c>
      <c r="B156" s="66" t="s">
        <v>548</v>
      </c>
      <c r="C156" s="21" t="s">
        <v>179</v>
      </c>
      <c r="D156" s="119" t="s">
        <v>123</v>
      </c>
      <c r="E156" s="124">
        <v>15</v>
      </c>
      <c r="F156" s="121">
        <v>5.5</v>
      </c>
      <c r="G156" s="122"/>
      <c r="H156" s="74"/>
      <c r="I156" s="74"/>
      <c r="J156" s="73"/>
      <c r="K156" s="21" t="s">
        <v>211</v>
      </c>
      <c r="L156" s="26">
        <f t="shared" si="2"/>
        <v>82.5</v>
      </c>
      <c r="M156" s="21" t="s">
        <v>221</v>
      </c>
    </row>
    <row r="157" spans="1:13">
      <c r="A157" s="118" t="s">
        <v>75</v>
      </c>
      <c r="B157" s="66" t="s">
        <v>548</v>
      </c>
      <c r="C157" s="21" t="s">
        <v>179</v>
      </c>
      <c r="D157" s="118" t="s">
        <v>123</v>
      </c>
      <c r="E157" s="123">
        <v>15</v>
      </c>
      <c r="F157" s="104">
        <v>2.4500000000000002</v>
      </c>
      <c r="G157" s="122"/>
      <c r="H157" s="74"/>
      <c r="I157" s="74"/>
      <c r="J157" s="73"/>
      <c r="K157" s="21" t="s">
        <v>211</v>
      </c>
      <c r="L157" s="26">
        <f t="shared" si="2"/>
        <v>36.75</v>
      </c>
      <c r="M157" s="21" t="s">
        <v>221</v>
      </c>
    </row>
    <row r="158" spans="1:13">
      <c r="A158" s="112" t="str">
        <f>A157</f>
        <v>RAJM0061SMS</v>
      </c>
      <c r="B158" s="66" t="s">
        <v>548</v>
      </c>
      <c r="C158" s="21" t="s">
        <v>180</v>
      </c>
      <c r="D158" s="113" t="s">
        <v>103</v>
      </c>
      <c r="E158" s="114">
        <f>E157</f>
        <v>15</v>
      </c>
      <c r="F158" s="115">
        <v>0.7</v>
      </c>
      <c r="G158" s="116"/>
      <c r="H158" s="74"/>
      <c r="I158" s="74"/>
      <c r="J158" s="73"/>
      <c r="K158" s="21" t="s">
        <v>211</v>
      </c>
      <c r="L158" s="26">
        <f t="shared" si="2"/>
        <v>10.5</v>
      </c>
      <c r="M158" s="21" t="s">
        <v>221</v>
      </c>
    </row>
    <row r="159" spans="1:13">
      <c r="A159" s="118" t="s">
        <v>76</v>
      </c>
      <c r="B159" s="66" t="s">
        <v>548</v>
      </c>
      <c r="C159" s="21" t="s">
        <v>179</v>
      </c>
      <c r="D159" s="118" t="s">
        <v>123</v>
      </c>
      <c r="E159" s="123">
        <v>15</v>
      </c>
      <c r="F159" s="104">
        <v>1.7</v>
      </c>
      <c r="G159" s="122"/>
      <c r="H159" s="74"/>
      <c r="I159" s="74"/>
      <c r="J159" s="73"/>
      <c r="K159" s="21" t="s">
        <v>211</v>
      </c>
      <c r="L159" s="26">
        <f t="shared" si="2"/>
        <v>25.5</v>
      </c>
      <c r="M159" s="21" t="s">
        <v>221</v>
      </c>
    </row>
    <row r="160" spans="1:13">
      <c r="A160" s="112" t="str">
        <f>A159</f>
        <v>RAJM0062SMS</v>
      </c>
      <c r="B160" s="66" t="s">
        <v>548</v>
      </c>
      <c r="C160" s="21" t="s">
        <v>180</v>
      </c>
      <c r="D160" s="112" t="s">
        <v>103</v>
      </c>
      <c r="E160" s="125">
        <f>E159</f>
        <v>15</v>
      </c>
      <c r="F160" s="115">
        <v>0.75</v>
      </c>
      <c r="G160" s="116"/>
      <c r="H160" s="74"/>
      <c r="I160" s="74"/>
      <c r="J160" s="73"/>
      <c r="K160" s="21" t="s">
        <v>211</v>
      </c>
      <c r="L160" s="26">
        <f t="shared" si="2"/>
        <v>11.25</v>
      </c>
      <c r="M160" s="21" t="s">
        <v>221</v>
      </c>
    </row>
    <row r="161" spans="1:13">
      <c r="A161" s="118" t="s">
        <v>77</v>
      </c>
      <c r="B161" s="66" t="s">
        <v>548</v>
      </c>
      <c r="C161" s="21" t="s">
        <v>179</v>
      </c>
      <c r="D161" s="118" t="s">
        <v>123</v>
      </c>
      <c r="E161" s="123">
        <v>15</v>
      </c>
      <c r="F161" s="104">
        <v>4.8499999999999996</v>
      </c>
      <c r="G161" s="122"/>
      <c r="H161" s="74"/>
      <c r="I161" s="74"/>
      <c r="J161" s="73"/>
      <c r="K161" s="21" t="s">
        <v>211</v>
      </c>
      <c r="L161" s="26">
        <f t="shared" si="2"/>
        <v>72.75</v>
      </c>
      <c r="M161" s="21" t="s">
        <v>221</v>
      </c>
    </row>
    <row r="162" spans="1:13">
      <c r="A162" s="112" t="str">
        <f>A161</f>
        <v>RAJM0064SMS</v>
      </c>
      <c r="B162" s="66" t="s">
        <v>548</v>
      </c>
      <c r="C162" s="21" t="s">
        <v>180</v>
      </c>
      <c r="D162" s="113" t="s">
        <v>103</v>
      </c>
      <c r="E162" s="114">
        <f>E161</f>
        <v>15</v>
      </c>
      <c r="F162" s="115">
        <v>0.6</v>
      </c>
      <c r="G162" s="126"/>
      <c r="H162" s="74"/>
      <c r="I162" s="74"/>
      <c r="J162" s="73"/>
      <c r="K162" s="21" t="s">
        <v>211</v>
      </c>
      <c r="L162" s="26">
        <f t="shared" si="2"/>
        <v>9</v>
      </c>
      <c r="M162" s="21" t="s">
        <v>221</v>
      </c>
    </row>
    <row r="163" spans="1:13">
      <c r="A163" s="81" t="s">
        <v>249</v>
      </c>
      <c r="B163" s="66" t="s">
        <v>223</v>
      </c>
      <c r="C163" s="21" t="s">
        <v>179</v>
      </c>
      <c r="D163" s="127" t="s">
        <v>106</v>
      </c>
      <c r="E163" s="128">
        <v>2</v>
      </c>
      <c r="F163" s="129">
        <v>4.97</v>
      </c>
      <c r="G163" s="130">
        <v>154.84</v>
      </c>
      <c r="H163" s="64" t="s">
        <v>78</v>
      </c>
      <c r="I163" s="64"/>
      <c r="J163" s="24"/>
      <c r="K163" s="21" t="s">
        <v>194</v>
      </c>
      <c r="L163" s="26">
        <f t="shared" si="2"/>
        <v>9.94</v>
      </c>
      <c r="M163" s="21" t="s">
        <v>221</v>
      </c>
    </row>
    <row r="164" spans="1:13">
      <c r="A164" s="131" t="str">
        <f>A163</f>
        <v>JM0249SMS</v>
      </c>
      <c r="B164" s="66" t="s">
        <v>223</v>
      </c>
      <c r="C164" s="21" t="s">
        <v>180</v>
      </c>
      <c r="D164" s="132" t="s">
        <v>102</v>
      </c>
      <c r="E164" s="133">
        <v>1</v>
      </c>
      <c r="F164" s="134">
        <v>1</v>
      </c>
      <c r="G164" s="135">
        <v>22</v>
      </c>
      <c r="H164" s="64" t="s">
        <v>78</v>
      </c>
      <c r="I164" s="64"/>
      <c r="J164" s="24"/>
      <c r="K164" s="21" t="s">
        <v>194</v>
      </c>
      <c r="L164" s="26">
        <f t="shared" si="2"/>
        <v>1</v>
      </c>
      <c r="M164" s="21" t="s">
        <v>221</v>
      </c>
    </row>
    <row r="165" spans="1:13">
      <c r="A165" s="81" t="s">
        <v>250</v>
      </c>
      <c r="B165" s="66" t="s">
        <v>223</v>
      </c>
      <c r="C165" s="21" t="s">
        <v>179</v>
      </c>
      <c r="D165" s="127" t="s">
        <v>106</v>
      </c>
      <c r="E165" s="128">
        <v>23</v>
      </c>
      <c r="F165" s="136">
        <v>6.3</v>
      </c>
      <c r="G165" s="137"/>
      <c r="H165" s="74"/>
      <c r="I165" s="74"/>
      <c r="J165" s="73"/>
      <c r="K165" s="21" t="s">
        <v>194</v>
      </c>
      <c r="L165" s="26">
        <f t="shared" si="2"/>
        <v>144.9</v>
      </c>
      <c r="M165" s="21" t="s">
        <v>221</v>
      </c>
    </row>
    <row r="166" spans="1:13">
      <c r="A166" s="131" t="str">
        <f>A165</f>
        <v>JM0253SMS</v>
      </c>
      <c r="B166" s="66" t="s">
        <v>223</v>
      </c>
      <c r="C166" s="21" t="s">
        <v>180</v>
      </c>
      <c r="D166" s="132" t="s">
        <v>102</v>
      </c>
      <c r="E166" s="133">
        <v>21</v>
      </c>
      <c r="F166" s="138">
        <v>1</v>
      </c>
      <c r="G166" s="139"/>
      <c r="H166" s="74"/>
      <c r="I166" s="74"/>
      <c r="J166" s="73"/>
      <c r="K166" s="21" t="s">
        <v>194</v>
      </c>
      <c r="L166" s="26">
        <f t="shared" si="2"/>
        <v>21</v>
      </c>
      <c r="M166" s="21" t="s">
        <v>221</v>
      </c>
    </row>
    <row r="167" spans="1:13">
      <c r="A167" s="140" t="s">
        <v>79</v>
      </c>
      <c r="B167" s="66" t="s">
        <v>223</v>
      </c>
      <c r="C167" s="21" t="s">
        <v>179</v>
      </c>
      <c r="D167" s="141" t="s">
        <v>123</v>
      </c>
      <c r="E167" s="142">
        <v>240</v>
      </c>
      <c r="F167" s="143">
        <v>2.0499999999999998</v>
      </c>
      <c r="G167" s="144">
        <v>6100</v>
      </c>
      <c r="H167" s="64" t="s">
        <v>78</v>
      </c>
      <c r="I167" s="64"/>
      <c r="J167" s="24"/>
      <c r="K167" s="21" t="s">
        <v>195</v>
      </c>
      <c r="L167" s="26">
        <f t="shared" si="2"/>
        <v>491.99999999999994</v>
      </c>
      <c r="M167" s="21" t="s">
        <v>221</v>
      </c>
    </row>
    <row r="168" spans="1:13">
      <c r="A168" s="145" t="str">
        <f>A167</f>
        <v>SA3328</v>
      </c>
      <c r="B168" s="66" t="s">
        <v>223</v>
      </c>
      <c r="C168" s="21" t="s">
        <v>180</v>
      </c>
      <c r="D168" s="146" t="s">
        <v>104</v>
      </c>
      <c r="E168" s="147">
        <f>E167</f>
        <v>240</v>
      </c>
      <c r="F168" s="148">
        <v>1.25</v>
      </c>
      <c r="G168" s="149">
        <v>949.5</v>
      </c>
      <c r="H168" s="64" t="s">
        <v>78</v>
      </c>
      <c r="I168" s="64"/>
      <c r="J168" s="24"/>
      <c r="K168" s="21" t="s">
        <v>195</v>
      </c>
      <c r="L168" s="26">
        <f t="shared" si="2"/>
        <v>300</v>
      </c>
      <c r="M168" s="21" t="s">
        <v>221</v>
      </c>
    </row>
    <row r="169" spans="1:13">
      <c r="A169" s="150" t="str">
        <f>A168</f>
        <v>SA3328</v>
      </c>
      <c r="B169" s="66" t="s">
        <v>223</v>
      </c>
      <c r="C169" s="21" t="s">
        <v>180</v>
      </c>
      <c r="D169" s="151" t="s">
        <v>102</v>
      </c>
      <c r="E169" s="152">
        <f>E168</f>
        <v>240</v>
      </c>
      <c r="F169" s="148">
        <v>0.2</v>
      </c>
      <c r="G169" s="149">
        <v>58.8</v>
      </c>
      <c r="H169" s="64" t="s">
        <v>78</v>
      </c>
      <c r="I169" s="64"/>
      <c r="J169" s="24"/>
      <c r="K169" s="21" t="s">
        <v>195</v>
      </c>
      <c r="L169" s="26">
        <f t="shared" si="2"/>
        <v>48</v>
      </c>
      <c r="M169" s="21" t="s">
        <v>221</v>
      </c>
    </row>
    <row r="170" spans="1:13">
      <c r="A170" s="140" t="s">
        <v>80</v>
      </c>
      <c r="B170" s="66" t="s">
        <v>223</v>
      </c>
      <c r="C170" s="21" t="s">
        <v>179</v>
      </c>
      <c r="D170" s="141" t="s">
        <v>123</v>
      </c>
      <c r="E170" s="153">
        <v>54</v>
      </c>
      <c r="F170" s="154">
        <v>2.0499999999999998</v>
      </c>
      <c r="G170" s="155"/>
      <c r="H170" s="74"/>
      <c r="I170" s="74"/>
      <c r="J170" s="73"/>
      <c r="K170" s="21" t="s">
        <v>195</v>
      </c>
      <c r="L170" s="26">
        <f t="shared" si="2"/>
        <v>110.69999999999999</v>
      </c>
      <c r="M170" s="21" t="s">
        <v>221</v>
      </c>
    </row>
    <row r="171" spans="1:13">
      <c r="A171" s="145" t="str">
        <f>A170</f>
        <v>SA3329</v>
      </c>
      <c r="B171" s="66" t="s">
        <v>223</v>
      </c>
      <c r="C171" s="21" t="s">
        <v>180</v>
      </c>
      <c r="D171" s="146" t="s">
        <v>104</v>
      </c>
      <c r="E171" s="147">
        <f>E170</f>
        <v>54</v>
      </c>
      <c r="F171" s="148">
        <v>1.25</v>
      </c>
      <c r="G171" s="155"/>
      <c r="H171" s="74"/>
      <c r="I171" s="74"/>
      <c r="J171" s="73"/>
      <c r="K171" s="21" t="s">
        <v>195</v>
      </c>
      <c r="L171" s="26">
        <f t="shared" si="2"/>
        <v>67.5</v>
      </c>
      <c r="M171" s="21" t="s">
        <v>221</v>
      </c>
    </row>
    <row r="172" spans="1:13">
      <c r="A172" s="150" t="str">
        <f>A171</f>
        <v>SA3329</v>
      </c>
      <c r="B172" s="66" t="s">
        <v>223</v>
      </c>
      <c r="C172" s="21" t="s">
        <v>180</v>
      </c>
      <c r="D172" s="151" t="s">
        <v>102</v>
      </c>
      <c r="E172" s="152">
        <f>E171</f>
        <v>54</v>
      </c>
      <c r="F172" s="148">
        <v>0.2</v>
      </c>
      <c r="G172" s="155"/>
      <c r="H172" s="74"/>
      <c r="I172" s="74"/>
      <c r="J172" s="73"/>
      <c r="K172" s="21" t="s">
        <v>195</v>
      </c>
      <c r="L172" s="26">
        <f t="shared" si="2"/>
        <v>10.8</v>
      </c>
      <c r="M172" s="21" t="s">
        <v>221</v>
      </c>
    </row>
    <row r="173" spans="1:13">
      <c r="A173" s="156" t="s">
        <v>251</v>
      </c>
      <c r="B173" s="66" t="s">
        <v>223</v>
      </c>
      <c r="C173" s="21" t="s">
        <v>179</v>
      </c>
      <c r="D173" s="157" t="s">
        <v>123</v>
      </c>
      <c r="E173" s="158">
        <v>503</v>
      </c>
      <c r="F173" s="154">
        <v>4.0999999999999996</v>
      </c>
      <c r="G173" s="155"/>
      <c r="H173" s="74"/>
      <c r="I173" s="74"/>
      <c r="J173" s="73"/>
      <c r="K173" s="21" t="s">
        <v>196</v>
      </c>
      <c r="L173" s="26">
        <f t="shared" si="2"/>
        <v>2062.2999999999997</v>
      </c>
      <c r="M173" s="21" t="s">
        <v>221</v>
      </c>
    </row>
    <row r="174" spans="1:13">
      <c r="A174" s="140" t="s">
        <v>252</v>
      </c>
      <c r="B174" s="66" t="s">
        <v>223</v>
      </c>
      <c r="C174" s="21" t="s">
        <v>179</v>
      </c>
      <c r="D174" s="141" t="s">
        <v>123</v>
      </c>
      <c r="E174" s="142">
        <v>600</v>
      </c>
      <c r="F174" s="154">
        <v>2.85</v>
      </c>
      <c r="G174" s="155"/>
      <c r="H174" s="74"/>
      <c r="I174" s="74"/>
      <c r="J174" s="73"/>
      <c r="K174" s="21" t="s">
        <v>196</v>
      </c>
      <c r="L174" s="26">
        <f t="shared" si="2"/>
        <v>1710</v>
      </c>
      <c r="M174" s="21" t="s">
        <v>221</v>
      </c>
    </row>
    <row r="175" spans="1:13">
      <c r="A175" s="150" t="str">
        <f>A174</f>
        <v>JW1092</v>
      </c>
      <c r="B175" s="66" t="s">
        <v>223</v>
      </c>
      <c r="C175" s="21" t="s">
        <v>180</v>
      </c>
      <c r="D175" s="151" t="s">
        <v>104</v>
      </c>
      <c r="E175" s="152">
        <f>E174</f>
        <v>600</v>
      </c>
      <c r="F175" s="148">
        <v>0.62</v>
      </c>
      <c r="G175" s="155"/>
      <c r="H175" s="74"/>
      <c r="I175" s="74"/>
      <c r="J175" s="73"/>
      <c r="K175" s="21" t="s">
        <v>196</v>
      </c>
      <c r="L175" s="26">
        <f t="shared" si="2"/>
        <v>372</v>
      </c>
      <c r="M175" s="21" t="s">
        <v>221</v>
      </c>
    </row>
    <row r="176" spans="1:13">
      <c r="A176" s="140" t="s">
        <v>253</v>
      </c>
      <c r="B176" s="66" t="s">
        <v>223</v>
      </c>
      <c r="C176" s="21" t="s">
        <v>179</v>
      </c>
      <c r="D176" s="141" t="s">
        <v>123</v>
      </c>
      <c r="E176" s="142">
        <v>300</v>
      </c>
      <c r="F176" s="154">
        <v>5.75</v>
      </c>
      <c r="G176" s="155"/>
      <c r="H176" s="74"/>
      <c r="I176" s="74"/>
      <c r="J176" s="73"/>
      <c r="K176" s="21" t="s">
        <v>196</v>
      </c>
      <c r="L176" s="26">
        <f t="shared" si="2"/>
        <v>1725</v>
      </c>
      <c r="M176" s="21" t="s">
        <v>221</v>
      </c>
    </row>
    <row r="177" spans="1:13">
      <c r="A177" s="150" t="str">
        <f>A176</f>
        <v>JW1090</v>
      </c>
      <c r="B177" s="66" t="s">
        <v>223</v>
      </c>
      <c r="C177" s="21" t="s">
        <v>180</v>
      </c>
      <c r="D177" s="151" t="s">
        <v>104</v>
      </c>
      <c r="E177" s="152">
        <f>E176</f>
        <v>300</v>
      </c>
      <c r="F177" s="159">
        <v>0.7</v>
      </c>
      <c r="G177" s="160"/>
      <c r="H177" s="74"/>
      <c r="I177" s="74"/>
      <c r="J177" s="73"/>
      <c r="K177" s="21" t="s">
        <v>196</v>
      </c>
      <c r="L177" s="26">
        <f t="shared" si="2"/>
        <v>210</v>
      </c>
      <c r="M177" s="21" t="s">
        <v>221</v>
      </c>
    </row>
    <row r="178" spans="1:13">
      <c r="A178" s="161" t="s">
        <v>81</v>
      </c>
      <c r="B178" s="66" t="s">
        <v>223</v>
      </c>
      <c r="C178" s="21" t="s">
        <v>179</v>
      </c>
      <c r="D178" s="161" t="s">
        <v>6</v>
      </c>
      <c r="E178" s="162">
        <v>520</v>
      </c>
      <c r="F178" s="163">
        <v>5.15</v>
      </c>
      <c r="G178" s="164">
        <v>2678</v>
      </c>
      <c r="H178" s="64" t="s">
        <v>78</v>
      </c>
      <c r="I178" s="64"/>
      <c r="J178" s="24"/>
      <c r="K178" s="21" t="s">
        <v>196</v>
      </c>
      <c r="L178" s="26">
        <f t="shared" si="2"/>
        <v>2678</v>
      </c>
      <c r="M178" s="21" t="s">
        <v>221</v>
      </c>
    </row>
    <row r="179" spans="1:13">
      <c r="A179" s="156" t="s">
        <v>254</v>
      </c>
      <c r="B179" s="66" t="s">
        <v>223</v>
      </c>
      <c r="C179" s="21" t="s">
        <v>179</v>
      </c>
      <c r="D179" s="157" t="s">
        <v>123</v>
      </c>
      <c r="E179" s="165">
        <v>150</v>
      </c>
      <c r="F179" s="143">
        <v>6.39</v>
      </c>
      <c r="G179" s="144">
        <v>10286.75</v>
      </c>
      <c r="H179" s="64" t="s">
        <v>82</v>
      </c>
      <c r="I179" s="64"/>
      <c r="J179" s="24"/>
      <c r="K179" s="21" t="s">
        <v>194</v>
      </c>
      <c r="L179" s="26">
        <f t="shared" si="2"/>
        <v>958.5</v>
      </c>
      <c r="M179" s="21" t="s">
        <v>221</v>
      </c>
    </row>
    <row r="180" spans="1:13">
      <c r="A180" s="156" t="s">
        <v>255</v>
      </c>
      <c r="B180" s="66" t="s">
        <v>223</v>
      </c>
      <c r="C180" s="21" t="s">
        <v>179</v>
      </c>
      <c r="D180" s="157" t="s">
        <v>123</v>
      </c>
      <c r="E180" s="165">
        <v>650</v>
      </c>
      <c r="F180" s="154">
        <v>6.39</v>
      </c>
      <c r="G180" s="155"/>
      <c r="H180" s="74"/>
      <c r="I180" s="74"/>
      <c r="J180" s="73"/>
      <c r="K180" s="21" t="s">
        <v>194</v>
      </c>
      <c r="L180" s="26">
        <f t="shared" si="2"/>
        <v>4153.5</v>
      </c>
      <c r="M180" s="21" t="s">
        <v>221</v>
      </c>
    </row>
    <row r="181" spans="1:13">
      <c r="A181" s="140" t="s">
        <v>256</v>
      </c>
      <c r="B181" s="66" t="s">
        <v>223</v>
      </c>
      <c r="C181" s="21" t="s">
        <v>179</v>
      </c>
      <c r="D181" s="141" t="s">
        <v>123</v>
      </c>
      <c r="E181" s="142">
        <v>200</v>
      </c>
      <c r="F181" s="154">
        <v>1.55</v>
      </c>
      <c r="G181" s="155"/>
      <c r="H181" s="74"/>
      <c r="I181" s="74"/>
      <c r="J181" s="73"/>
      <c r="K181" s="21" t="s">
        <v>196</v>
      </c>
      <c r="L181" s="26">
        <f t="shared" si="2"/>
        <v>310</v>
      </c>
      <c r="M181" s="21" t="s">
        <v>221</v>
      </c>
    </row>
    <row r="182" spans="1:13">
      <c r="A182" s="150" t="str">
        <f>A181</f>
        <v>JW1100</v>
      </c>
      <c r="B182" s="66" t="s">
        <v>223</v>
      </c>
      <c r="C182" s="21" t="s">
        <v>180</v>
      </c>
      <c r="D182" s="151" t="s">
        <v>105</v>
      </c>
      <c r="E182" s="152">
        <f>E181</f>
        <v>200</v>
      </c>
      <c r="F182" s="148">
        <v>0.4</v>
      </c>
      <c r="G182" s="149">
        <v>500.5</v>
      </c>
      <c r="H182" s="64" t="s">
        <v>82</v>
      </c>
      <c r="I182" s="64"/>
      <c r="J182" s="24"/>
      <c r="K182" s="21" t="s">
        <v>196</v>
      </c>
      <c r="L182" s="26">
        <f t="shared" si="2"/>
        <v>80</v>
      </c>
      <c r="M182" s="21" t="s">
        <v>221</v>
      </c>
    </row>
    <row r="183" spans="1:13">
      <c r="A183" s="140" t="s">
        <v>257</v>
      </c>
      <c r="B183" s="66" t="s">
        <v>223</v>
      </c>
      <c r="C183" s="21" t="s">
        <v>179</v>
      </c>
      <c r="D183" s="141" t="s">
        <v>123</v>
      </c>
      <c r="E183" s="142">
        <v>1000</v>
      </c>
      <c r="F183" s="154">
        <v>1.05</v>
      </c>
      <c r="G183" s="155"/>
      <c r="H183" s="74"/>
      <c r="I183" s="74"/>
      <c r="J183" s="73"/>
      <c r="K183" s="21" t="s">
        <v>195</v>
      </c>
      <c r="L183" s="26">
        <f t="shared" si="2"/>
        <v>1050</v>
      </c>
      <c r="M183" s="21" t="s">
        <v>221</v>
      </c>
    </row>
    <row r="184" spans="1:13">
      <c r="A184" s="150" t="str">
        <f>A183</f>
        <v>SA3314</v>
      </c>
      <c r="B184" s="66" t="s">
        <v>223</v>
      </c>
      <c r="C184" s="21" t="s">
        <v>180</v>
      </c>
      <c r="D184" s="151" t="s">
        <v>104</v>
      </c>
      <c r="E184" s="152">
        <f>E183</f>
        <v>1000</v>
      </c>
      <c r="F184" s="148">
        <v>1.65</v>
      </c>
      <c r="G184" s="149">
        <v>2193.75</v>
      </c>
      <c r="H184" s="64" t="s">
        <v>82</v>
      </c>
      <c r="I184" s="64"/>
      <c r="J184" s="24"/>
      <c r="K184" s="21" t="s">
        <v>195</v>
      </c>
      <c r="L184" s="26">
        <f t="shared" si="2"/>
        <v>1650</v>
      </c>
      <c r="M184" s="21" t="s">
        <v>221</v>
      </c>
    </row>
    <row r="185" spans="1:13">
      <c r="A185" s="140" t="s">
        <v>258</v>
      </c>
      <c r="B185" s="66" t="s">
        <v>223</v>
      </c>
      <c r="C185" s="21" t="s">
        <v>179</v>
      </c>
      <c r="D185" s="141" t="s">
        <v>123</v>
      </c>
      <c r="E185" s="166">
        <v>375</v>
      </c>
      <c r="F185" s="167">
        <v>2.4300000000000002</v>
      </c>
      <c r="G185" s="155"/>
      <c r="H185" s="74"/>
      <c r="I185" s="74"/>
      <c r="J185" s="73"/>
      <c r="K185" s="21" t="s">
        <v>194</v>
      </c>
      <c r="L185" s="26">
        <f t="shared" si="2"/>
        <v>911.25000000000011</v>
      </c>
      <c r="M185" s="21" t="s">
        <v>221</v>
      </c>
    </row>
    <row r="186" spans="1:13">
      <c r="A186" s="150" t="str">
        <f>A185</f>
        <v>JM2865 shortage</v>
      </c>
      <c r="B186" s="66" t="s">
        <v>223</v>
      </c>
      <c r="C186" s="21" t="s">
        <v>180</v>
      </c>
      <c r="D186" s="151" t="s">
        <v>104</v>
      </c>
      <c r="E186" s="168">
        <f>E185</f>
        <v>375</v>
      </c>
      <c r="F186" s="148">
        <v>1.45</v>
      </c>
      <c r="G186" s="155"/>
      <c r="H186" s="74"/>
      <c r="I186" s="74"/>
      <c r="J186" s="73"/>
      <c r="K186" s="21" t="s">
        <v>194</v>
      </c>
      <c r="L186" s="26">
        <f t="shared" si="2"/>
        <v>543.75</v>
      </c>
      <c r="M186" s="21" t="s">
        <v>221</v>
      </c>
    </row>
    <row r="187" spans="1:13">
      <c r="A187" s="169" t="s">
        <v>259</v>
      </c>
      <c r="B187" s="66" t="s">
        <v>223</v>
      </c>
      <c r="C187" s="21" t="s">
        <v>179</v>
      </c>
      <c r="D187" s="169" t="s">
        <v>123</v>
      </c>
      <c r="E187" s="170">
        <v>290</v>
      </c>
      <c r="F187" s="171">
        <v>1.1499999999999999</v>
      </c>
      <c r="G187" s="155"/>
      <c r="H187" s="74"/>
      <c r="I187" s="74"/>
      <c r="J187" s="73"/>
      <c r="K187" s="21" t="s">
        <v>195</v>
      </c>
      <c r="L187" s="26">
        <f t="shared" si="2"/>
        <v>333.5</v>
      </c>
      <c r="M187" s="21" t="s">
        <v>221</v>
      </c>
    </row>
    <row r="188" spans="1:13">
      <c r="A188" s="172" t="str">
        <f>A187</f>
        <v>SA3245 shortage</v>
      </c>
      <c r="B188" s="66" t="s">
        <v>223</v>
      </c>
      <c r="C188" s="21" t="s">
        <v>180</v>
      </c>
      <c r="D188" s="172" t="s">
        <v>105</v>
      </c>
      <c r="E188" s="173">
        <f>E187</f>
        <v>290</v>
      </c>
      <c r="F188" s="174">
        <v>1.45</v>
      </c>
      <c r="G188" s="155"/>
      <c r="H188" s="74"/>
      <c r="I188" s="74"/>
      <c r="J188" s="73"/>
      <c r="K188" s="21" t="s">
        <v>195</v>
      </c>
      <c r="L188" s="26">
        <f t="shared" si="2"/>
        <v>420.5</v>
      </c>
      <c r="M188" s="21" t="s">
        <v>221</v>
      </c>
    </row>
    <row r="189" spans="1:13">
      <c r="A189" s="140" t="s">
        <v>83</v>
      </c>
      <c r="B189" s="66" t="s">
        <v>223</v>
      </c>
      <c r="C189" s="21" t="s">
        <v>179</v>
      </c>
      <c r="D189" s="141" t="s">
        <v>123</v>
      </c>
      <c r="E189" s="142">
        <v>200</v>
      </c>
      <c r="F189" s="154">
        <v>6.85</v>
      </c>
      <c r="G189" s="155"/>
      <c r="H189" s="74"/>
      <c r="I189" s="74"/>
      <c r="J189" s="73"/>
      <c r="K189" s="21" t="s">
        <v>196</v>
      </c>
      <c r="L189" s="26">
        <f t="shared" si="2"/>
        <v>1370</v>
      </c>
      <c r="M189" s="21" t="s">
        <v>221</v>
      </c>
    </row>
    <row r="190" spans="1:13">
      <c r="A190" s="150" t="str">
        <f>A189</f>
        <v>JW1102</v>
      </c>
      <c r="B190" s="66" t="s">
        <v>223</v>
      </c>
      <c r="C190" s="21" t="s">
        <v>180</v>
      </c>
      <c r="D190" s="151" t="s">
        <v>102</v>
      </c>
      <c r="E190" s="152">
        <f>E189</f>
        <v>200</v>
      </c>
      <c r="F190" s="148">
        <v>2</v>
      </c>
      <c r="G190" s="149">
        <v>760</v>
      </c>
      <c r="H190" s="64" t="s">
        <v>82</v>
      </c>
      <c r="I190" s="64"/>
      <c r="J190" s="24"/>
      <c r="K190" s="21" t="s">
        <v>196</v>
      </c>
      <c r="L190" s="26">
        <f t="shared" si="2"/>
        <v>400</v>
      </c>
      <c r="M190" s="21" t="s">
        <v>221</v>
      </c>
    </row>
    <row r="191" spans="1:13">
      <c r="A191" s="140" t="s">
        <v>84</v>
      </c>
      <c r="B191" s="66" t="s">
        <v>223</v>
      </c>
      <c r="C191" s="21" t="s">
        <v>179</v>
      </c>
      <c r="D191" s="141" t="s">
        <v>123</v>
      </c>
      <c r="E191" s="142">
        <v>200</v>
      </c>
      <c r="F191" s="154">
        <v>6</v>
      </c>
      <c r="G191" s="175"/>
      <c r="H191" s="74"/>
      <c r="I191" s="74"/>
      <c r="J191" s="73"/>
      <c r="K191" s="21" t="s">
        <v>196</v>
      </c>
      <c r="L191" s="26">
        <f t="shared" si="2"/>
        <v>1200</v>
      </c>
      <c r="M191" s="21" t="s">
        <v>221</v>
      </c>
    </row>
    <row r="192" spans="1:13">
      <c r="A192" s="150" t="str">
        <f>A191</f>
        <v>JW1103</v>
      </c>
      <c r="B192" s="66" t="s">
        <v>223</v>
      </c>
      <c r="C192" s="21" t="s">
        <v>180</v>
      </c>
      <c r="D192" s="151" t="s">
        <v>102</v>
      </c>
      <c r="E192" s="152">
        <f>E191</f>
        <v>200</v>
      </c>
      <c r="F192" s="159">
        <v>1.8</v>
      </c>
      <c r="G192" s="176"/>
      <c r="H192" s="74"/>
      <c r="I192" s="74"/>
      <c r="J192" s="73"/>
      <c r="K192" s="21" t="s">
        <v>196</v>
      </c>
      <c r="L192" s="26">
        <f t="shared" si="2"/>
        <v>360</v>
      </c>
      <c r="M192" s="21" t="s">
        <v>221</v>
      </c>
    </row>
    <row r="193" spans="1:13">
      <c r="A193" s="177" t="s">
        <v>260</v>
      </c>
      <c r="B193" s="66" t="s">
        <v>223</v>
      </c>
      <c r="C193" s="21" t="s">
        <v>179</v>
      </c>
      <c r="D193" s="177" t="s">
        <v>123</v>
      </c>
      <c r="E193" s="178">
        <v>375</v>
      </c>
      <c r="F193" s="179">
        <v>3.25</v>
      </c>
      <c r="G193" s="180">
        <v>15371.25</v>
      </c>
      <c r="H193" s="64" t="s">
        <v>67</v>
      </c>
      <c r="I193" s="110" t="s">
        <v>85</v>
      </c>
      <c r="J193" s="111">
        <v>54150</v>
      </c>
      <c r="K193" s="21" t="s">
        <v>211</v>
      </c>
      <c r="L193" s="26">
        <f t="shared" si="2"/>
        <v>1218.75</v>
      </c>
      <c r="M193" s="21" t="s">
        <v>221</v>
      </c>
    </row>
    <row r="194" spans="1:13">
      <c r="A194" s="181" t="str">
        <f>A193</f>
        <v>RAJM218</v>
      </c>
      <c r="B194" s="66" t="s">
        <v>223</v>
      </c>
      <c r="C194" s="21" t="s">
        <v>180</v>
      </c>
      <c r="D194" s="181" t="s">
        <v>103</v>
      </c>
      <c r="E194" s="182">
        <f>E193</f>
        <v>375</v>
      </c>
      <c r="F194" s="183">
        <v>0.7</v>
      </c>
      <c r="G194" s="184">
        <v>1364.75</v>
      </c>
      <c r="H194" s="64" t="s">
        <v>67</v>
      </c>
      <c r="I194" s="74"/>
      <c r="J194" s="73"/>
      <c r="K194" s="21" t="s">
        <v>211</v>
      </c>
      <c r="L194" s="26">
        <f t="shared" ref="L194:L257" si="3">F194*E194</f>
        <v>262.5</v>
      </c>
      <c r="M194" s="21" t="s">
        <v>221</v>
      </c>
    </row>
    <row r="195" spans="1:13">
      <c r="A195" s="177" t="s">
        <v>261</v>
      </c>
      <c r="B195" s="66" t="s">
        <v>223</v>
      </c>
      <c r="C195" s="21" t="s">
        <v>179</v>
      </c>
      <c r="D195" s="177" t="s">
        <v>123</v>
      </c>
      <c r="E195" s="178">
        <v>425</v>
      </c>
      <c r="F195" s="179">
        <v>5.0999999999999996</v>
      </c>
      <c r="G195" s="180"/>
      <c r="H195" s="74"/>
      <c r="I195" s="74"/>
      <c r="J195" s="73"/>
      <c r="K195" s="21" t="s">
        <v>211</v>
      </c>
      <c r="L195" s="26">
        <f t="shared" si="3"/>
        <v>2167.5</v>
      </c>
      <c r="M195" s="21" t="s">
        <v>221</v>
      </c>
    </row>
    <row r="196" spans="1:13">
      <c r="A196" s="181" t="str">
        <f>A195</f>
        <v>RAJM220</v>
      </c>
      <c r="B196" s="66" t="s">
        <v>223</v>
      </c>
      <c r="C196" s="21" t="s">
        <v>180</v>
      </c>
      <c r="D196" s="181" t="s">
        <v>103</v>
      </c>
      <c r="E196" s="182">
        <f>E195</f>
        <v>425</v>
      </c>
      <c r="F196" s="183">
        <v>0.85</v>
      </c>
      <c r="G196" s="184"/>
      <c r="H196" s="74"/>
      <c r="I196" s="74"/>
      <c r="J196" s="73"/>
      <c r="K196" s="21" t="s">
        <v>211</v>
      </c>
      <c r="L196" s="26">
        <f t="shared" si="3"/>
        <v>361.25</v>
      </c>
      <c r="M196" s="21" t="s">
        <v>221</v>
      </c>
    </row>
    <row r="197" spans="1:13">
      <c r="A197" s="177" t="s">
        <v>262</v>
      </c>
      <c r="B197" s="66" t="s">
        <v>223</v>
      </c>
      <c r="C197" s="21" t="s">
        <v>179</v>
      </c>
      <c r="D197" s="177" t="s">
        <v>123</v>
      </c>
      <c r="E197" s="178">
        <v>300</v>
      </c>
      <c r="F197" s="179">
        <v>2.5</v>
      </c>
      <c r="G197" s="180"/>
      <c r="H197" s="74"/>
      <c r="I197" s="74"/>
      <c r="J197" s="73"/>
      <c r="K197" s="21" t="s">
        <v>211</v>
      </c>
      <c r="L197" s="26">
        <f t="shared" si="3"/>
        <v>750</v>
      </c>
      <c r="M197" s="21" t="s">
        <v>221</v>
      </c>
    </row>
    <row r="198" spans="1:13">
      <c r="A198" s="181" t="str">
        <f>A197</f>
        <v>RAJM225</v>
      </c>
      <c r="B198" s="66" t="s">
        <v>223</v>
      </c>
      <c r="C198" s="21" t="s">
        <v>180</v>
      </c>
      <c r="D198" s="181" t="s">
        <v>105</v>
      </c>
      <c r="E198" s="182">
        <f>E197</f>
        <v>300</v>
      </c>
      <c r="F198" s="183">
        <v>1.4</v>
      </c>
      <c r="G198" s="184">
        <v>1065</v>
      </c>
      <c r="H198" s="64" t="s">
        <v>67</v>
      </c>
      <c r="I198" s="74"/>
      <c r="J198" s="73"/>
      <c r="K198" s="21" t="s">
        <v>211</v>
      </c>
      <c r="L198" s="26">
        <f t="shared" si="3"/>
        <v>420</v>
      </c>
      <c r="M198" s="21" t="s">
        <v>221</v>
      </c>
    </row>
    <row r="199" spans="1:13">
      <c r="A199" s="177" t="s">
        <v>263</v>
      </c>
      <c r="B199" s="66" t="s">
        <v>223</v>
      </c>
      <c r="C199" s="21" t="s">
        <v>179</v>
      </c>
      <c r="D199" s="177" t="s">
        <v>123</v>
      </c>
      <c r="E199" s="178">
        <v>300</v>
      </c>
      <c r="F199" s="179">
        <v>3.25</v>
      </c>
      <c r="G199" s="180"/>
      <c r="H199" s="74"/>
      <c r="I199" s="74"/>
      <c r="J199" s="73"/>
      <c r="K199" s="21" t="s">
        <v>211</v>
      </c>
      <c r="L199" s="26">
        <f t="shared" si="3"/>
        <v>975</v>
      </c>
      <c r="M199" s="21" t="s">
        <v>221</v>
      </c>
    </row>
    <row r="200" spans="1:13">
      <c r="A200" s="181" t="str">
        <f>A199</f>
        <v>RAJM219</v>
      </c>
      <c r="B200" s="66" t="s">
        <v>223</v>
      </c>
      <c r="C200" s="21" t="s">
        <v>180</v>
      </c>
      <c r="D200" s="181" t="s">
        <v>103</v>
      </c>
      <c r="E200" s="182">
        <f>E199</f>
        <v>300</v>
      </c>
      <c r="F200" s="183">
        <v>0.7</v>
      </c>
      <c r="G200" s="184"/>
      <c r="H200" s="74"/>
      <c r="I200" s="74"/>
      <c r="J200" s="73"/>
      <c r="K200" s="21" t="s">
        <v>211</v>
      </c>
      <c r="L200" s="26">
        <f t="shared" si="3"/>
        <v>210</v>
      </c>
      <c r="M200" s="21" t="s">
        <v>221</v>
      </c>
    </row>
    <row r="201" spans="1:13">
      <c r="A201" s="177" t="s">
        <v>264</v>
      </c>
      <c r="B201" s="66" t="s">
        <v>223</v>
      </c>
      <c r="C201" s="21" t="s">
        <v>179</v>
      </c>
      <c r="D201" s="177" t="s">
        <v>123</v>
      </c>
      <c r="E201" s="178">
        <v>300</v>
      </c>
      <c r="F201" s="179">
        <v>5.25</v>
      </c>
      <c r="G201" s="180"/>
      <c r="H201" s="74"/>
      <c r="I201" s="74"/>
      <c r="J201" s="73"/>
      <c r="K201" s="21" t="s">
        <v>211</v>
      </c>
      <c r="L201" s="26">
        <f t="shared" si="3"/>
        <v>1575</v>
      </c>
      <c r="M201" s="21" t="s">
        <v>221</v>
      </c>
    </row>
    <row r="202" spans="1:13">
      <c r="A202" s="181" t="str">
        <f>A201</f>
        <v>RAJM221</v>
      </c>
      <c r="B202" s="66" t="s">
        <v>223</v>
      </c>
      <c r="C202" s="21" t="s">
        <v>180</v>
      </c>
      <c r="D202" s="181" t="s">
        <v>103</v>
      </c>
      <c r="E202" s="182">
        <f>E201</f>
        <v>300</v>
      </c>
      <c r="F202" s="183">
        <v>0.51</v>
      </c>
      <c r="G202" s="184"/>
      <c r="H202" s="74"/>
      <c r="I202" s="74"/>
      <c r="J202" s="73"/>
      <c r="K202" s="21" t="s">
        <v>211</v>
      </c>
      <c r="L202" s="26">
        <f t="shared" si="3"/>
        <v>153</v>
      </c>
      <c r="M202" s="21" t="s">
        <v>221</v>
      </c>
    </row>
    <row r="203" spans="1:13">
      <c r="A203" s="177" t="s">
        <v>265</v>
      </c>
      <c r="B203" s="66" t="s">
        <v>223</v>
      </c>
      <c r="C203" s="21" t="s">
        <v>179</v>
      </c>
      <c r="D203" s="177" t="s">
        <v>123</v>
      </c>
      <c r="E203" s="178">
        <v>300</v>
      </c>
      <c r="F203" s="179">
        <v>5.25</v>
      </c>
      <c r="G203" s="180"/>
      <c r="H203" s="74"/>
      <c r="I203" s="74"/>
      <c r="J203" s="73"/>
      <c r="K203" s="21" t="s">
        <v>211</v>
      </c>
      <c r="L203" s="26">
        <f t="shared" si="3"/>
        <v>1575</v>
      </c>
      <c r="M203" s="21" t="s">
        <v>221</v>
      </c>
    </row>
    <row r="204" spans="1:13">
      <c r="A204" s="181" t="str">
        <f>A203</f>
        <v>RAJM222</v>
      </c>
      <c r="B204" s="66" t="s">
        <v>223</v>
      </c>
      <c r="C204" s="21" t="s">
        <v>180</v>
      </c>
      <c r="D204" s="181" t="s">
        <v>103</v>
      </c>
      <c r="E204" s="182">
        <f>E203</f>
        <v>300</v>
      </c>
      <c r="F204" s="183">
        <v>0.51</v>
      </c>
      <c r="G204" s="184"/>
      <c r="H204" s="74"/>
      <c r="I204" s="74"/>
      <c r="J204" s="73"/>
      <c r="K204" s="21" t="s">
        <v>211</v>
      </c>
      <c r="L204" s="26">
        <f t="shared" si="3"/>
        <v>153</v>
      </c>
      <c r="M204" s="21" t="s">
        <v>221</v>
      </c>
    </row>
    <row r="205" spans="1:13">
      <c r="A205" s="177" t="s">
        <v>266</v>
      </c>
      <c r="B205" s="66" t="s">
        <v>223</v>
      </c>
      <c r="C205" s="21" t="s">
        <v>179</v>
      </c>
      <c r="D205" s="177" t="s">
        <v>123</v>
      </c>
      <c r="E205" s="178">
        <v>300</v>
      </c>
      <c r="F205" s="179">
        <v>2</v>
      </c>
      <c r="G205" s="180"/>
      <c r="H205" s="74"/>
      <c r="I205" s="74"/>
      <c r="J205" s="73"/>
      <c r="K205" s="21" t="s">
        <v>211</v>
      </c>
      <c r="L205" s="26">
        <f t="shared" si="3"/>
        <v>600</v>
      </c>
      <c r="M205" s="21" t="s">
        <v>221</v>
      </c>
    </row>
    <row r="206" spans="1:13">
      <c r="A206" s="181" t="str">
        <f>A205</f>
        <v>RAJM223</v>
      </c>
      <c r="B206" s="66" t="s">
        <v>223</v>
      </c>
      <c r="C206" s="21" t="s">
        <v>180</v>
      </c>
      <c r="D206" s="181" t="s">
        <v>105</v>
      </c>
      <c r="E206" s="182">
        <f>E205</f>
        <v>300</v>
      </c>
      <c r="F206" s="183">
        <v>0.75</v>
      </c>
      <c r="G206" s="184"/>
      <c r="H206" s="74"/>
      <c r="I206" s="74"/>
      <c r="J206" s="73"/>
      <c r="K206" s="21" t="s">
        <v>211</v>
      </c>
      <c r="L206" s="26">
        <f t="shared" si="3"/>
        <v>225</v>
      </c>
      <c r="M206" s="21" t="s">
        <v>221</v>
      </c>
    </row>
    <row r="207" spans="1:13">
      <c r="A207" s="177" t="s">
        <v>267</v>
      </c>
      <c r="B207" s="66" t="s">
        <v>223</v>
      </c>
      <c r="C207" s="21" t="s">
        <v>179</v>
      </c>
      <c r="D207" s="177" t="s">
        <v>123</v>
      </c>
      <c r="E207" s="178">
        <v>300</v>
      </c>
      <c r="F207" s="179">
        <v>2.5</v>
      </c>
      <c r="G207" s="180"/>
      <c r="H207" s="74"/>
      <c r="I207" s="74"/>
      <c r="J207" s="73"/>
      <c r="K207" s="21" t="s">
        <v>211</v>
      </c>
      <c r="L207" s="26">
        <f t="shared" si="3"/>
        <v>750</v>
      </c>
      <c r="M207" s="21" t="s">
        <v>221</v>
      </c>
    </row>
    <row r="208" spans="1:13">
      <c r="A208" s="181" t="str">
        <f>A207</f>
        <v>RAJM224</v>
      </c>
      <c r="B208" s="66" t="s">
        <v>223</v>
      </c>
      <c r="C208" s="21" t="s">
        <v>180</v>
      </c>
      <c r="D208" s="181" t="s">
        <v>105</v>
      </c>
      <c r="E208" s="182">
        <f>E207</f>
        <v>300</v>
      </c>
      <c r="F208" s="183">
        <v>1.4</v>
      </c>
      <c r="G208" s="184"/>
      <c r="H208" s="74"/>
      <c r="I208" s="74"/>
      <c r="J208" s="73"/>
      <c r="K208" s="21" t="s">
        <v>211</v>
      </c>
      <c r="L208" s="26">
        <f t="shared" si="3"/>
        <v>420</v>
      </c>
      <c r="M208" s="21" t="s">
        <v>221</v>
      </c>
    </row>
    <row r="209" spans="1:13">
      <c r="A209" s="185" t="s">
        <v>268</v>
      </c>
      <c r="B209" s="66" t="s">
        <v>223</v>
      </c>
      <c r="C209" s="21" t="s">
        <v>179</v>
      </c>
      <c r="D209" s="185" t="s">
        <v>123</v>
      </c>
      <c r="E209" s="186">
        <v>300</v>
      </c>
      <c r="F209" s="187">
        <v>6.85</v>
      </c>
      <c r="G209" s="188"/>
      <c r="H209" s="74"/>
      <c r="I209" s="74"/>
      <c r="J209" s="73"/>
      <c r="K209" s="21" t="s">
        <v>211</v>
      </c>
      <c r="L209" s="26">
        <f t="shared" si="3"/>
        <v>2055</v>
      </c>
      <c r="M209" s="21" t="s">
        <v>221</v>
      </c>
    </row>
    <row r="210" spans="1:13">
      <c r="A210" s="185" t="s">
        <v>86</v>
      </c>
      <c r="B210" s="66" t="s">
        <v>223</v>
      </c>
      <c r="C210" s="21" t="s">
        <v>179</v>
      </c>
      <c r="D210" s="185" t="s">
        <v>123</v>
      </c>
      <c r="E210" s="186">
        <v>300</v>
      </c>
      <c r="F210" s="187">
        <v>6.85</v>
      </c>
      <c r="G210" s="188"/>
      <c r="H210" s="74"/>
      <c r="I210" s="74"/>
      <c r="J210" s="73"/>
      <c r="K210" s="21" t="s">
        <v>211</v>
      </c>
      <c r="L210" s="26">
        <f t="shared" si="3"/>
        <v>2055</v>
      </c>
      <c r="M210" s="21" t="s">
        <v>221</v>
      </c>
    </row>
    <row r="211" spans="1:13">
      <c r="A211" s="177" t="s">
        <v>269</v>
      </c>
      <c r="B211" s="66" t="s">
        <v>223</v>
      </c>
      <c r="C211" s="21" t="s">
        <v>179</v>
      </c>
      <c r="D211" s="177" t="s">
        <v>123</v>
      </c>
      <c r="E211" s="178">
        <v>300</v>
      </c>
      <c r="F211" s="179">
        <v>5.5</v>
      </c>
      <c r="G211" s="180"/>
      <c r="H211" s="74"/>
      <c r="I211" s="74"/>
      <c r="J211" s="73"/>
      <c r="K211" s="21" t="s">
        <v>211</v>
      </c>
      <c r="L211" s="26">
        <f t="shared" si="3"/>
        <v>1650</v>
      </c>
      <c r="M211" s="21" t="s">
        <v>221</v>
      </c>
    </row>
    <row r="212" spans="1:13">
      <c r="A212" s="181" t="str">
        <f>A211</f>
        <v>RAJM229</v>
      </c>
      <c r="B212" s="66" t="s">
        <v>223</v>
      </c>
      <c r="C212" s="21" t="s">
        <v>180</v>
      </c>
      <c r="D212" s="181" t="s">
        <v>103</v>
      </c>
      <c r="E212" s="182">
        <f>E211</f>
        <v>300</v>
      </c>
      <c r="F212" s="183">
        <v>0.75</v>
      </c>
      <c r="G212" s="184"/>
      <c r="H212" s="74"/>
      <c r="I212" s="74"/>
      <c r="J212" s="73"/>
      <c r="K212" s="21" t="s">
        <v>211</v>
      </c>
      <c r="L212" s="26">
        <f t="shared" si="3"/>
        <v>225</v>
      </c>
      <c r="M212" s="21" t="s">
        <v>221</v>
      </c>
    </row>
    <row r="213" spans="1:13">
      <c r="A213" s="185" t="s">
        <v>270</v>
      </c>
      <c r="B213" s="66" t="s">
        <v>223</v>
      </c>
      <c r="C213" s="21" t="s">
        <v>179</v>
      </c>
      <c r="D213" s="185" t="s">
        <v>117</v>
      </c>
      <c r="E213" s="186">
        <v>300</v>
      </c>
      <c r="F213" s="187">
        <v>2.2000000000000002</v>
      </c>
      <c r="G213" s="188">
        <v>1890</v>
      </c>
      <c r="H213" s="64" t="s">
        <v>67</v>
      </c>
      <c r="I213" s="74"/>
      <c r="J213" s="73"/>
      <c r="K213" s="21" t="s">
        <v>211</v>
      </c>
      <c r="L213" s="26">
        <f t="shared" si="3"/>
        <v>660</v>
      </c>
      <c r="M213" s="21" t="s">
        <v>221</v>
      </c>
    </row>
    <row r="214" spans="1:13">
      <c r="A214" s="177" t="s">
        <v>271</v>
      </c>
      <c r="B214" s="66" t="s">
        <v>223</v>
      </c>
      <c r="C214" s="21" t="s">
        <v>179</v>
      </c>
      <c r="D214" s="177" t="s">
        <v>117</v>
      </c>
      <c r="E214" s="178">
        <v>300</v>
      </c>
      <c r="F214" s="179">
        <v>4.0999999999999996</v>
      </c>
      <c r="G214" s="180"/>
      <c r="H214" s="74"/>
      <c r="I214" s="74"/>
      <c r="J214" s="73"/>
      <c r="K214" s="21" t="s">
        <v>211</v>
      </c>
      <c r="L214" s="26">
        <f t="shared" si="3"/>
        <v>1230</v>
      </c>
      <c r="M214" s="21" t="s">
        <v>221</v>
      </c>
    </row>
    <row r="215" spans="1:13">
      <c r="A215" s="181" t="str">
        <f>A214</f>
        <v>RAJM230</v>
      </c>
      <c r="B215" s="66" t="s">
        <v>223</v>
      </c>
      <c r="C215" s="21" t="s">
        <v>180</v>
      </c>
      <c r="D215" s="181" t="s">
        <v>103</v>
      </c>
      <c r="E215" s="182">
        <f>E214</f>
        <v>300</v>
      </c>
      <c r="F215" s="189">
        <v>1.3</v>
      </c>
      <c r="G215" s="184">
        <v>390</v>
      </c>
      <c r="H215" s="64" t="s">
        <v>67</v>
      </c>
      <c r="I215" s="74"/>
      <c r="J215" s="73"/>
      <c r="K215" s="21" t="s">
        <v>211</v>
      </c>
      <c r="L215" s="26">
        <f t="shared" si="3"/>
        <v>390</v>
      </c>
      <c r="M215" s="21" t="s">
        <v>221</v>
      </c>
    </row>
    <row r="216" spans="1:13">
      <c r="A216" s="190" t="s">
        <v>272</v>
      </c>
      <c r="B216" s="66" t="s">
        <v>223</v>
      </c>
      <c r="C216" s="21" t="s">
        <v>179</v>
      </c>
      <c r="D216" s="190" t="s">
        <v>123</v>
      </c>
      <c r="E216" s="191">
        <v>15</v>
      </c>
      <c r="F216" s="129">
        <v>1.94</v>
      </c>
      <c r="G216" s="180">
        <v>29.1</v>
      </c>
      <c r="H216" s="74" t="s">
        <v>82</v>
      </c>
      <c r="I216" s="74"/>
      <c r="J216" s="73"/>
      <c r="K216" s="21" t="s">
        <v>195</v>
      </c>
      <c r="L216" s="26">
        <f t="shared" si="3"/>
        <v>29.099999999999998</v>
      </c>
      <c r="M216" s="21" t="s">
        <v>221</v>
      </c>
    </row>
    <row r="217" spans="1:13">
      <c r="A217" s="192" t="str">
        <f>A216</f>
        <v>SA3198 the balance</v>
      </c>
      <c r="B217" s="66" t="s">
        <v>223</v>
      </c>
      <c r="C217" s="21" t="s">
        <v>180</v>
      </c>
      <c r="D217" s="192" t="s">
        <v>103</v>
      </c>
      <c r="E217" s="193">
        <f>E216</f>
        <v>15</v>
      </c>
      <c r="F217" s="194">
        <v>0.67</v>
      </c>
      <c r="G217" s="195">
        <v>10.050000000000001</v>
      </c>
      <c r="H217" s="74" t="s">
        <v>82</v>
      </c>
      <c r="I217" s="74"/>
      <c r="J217" s="73"/>
      <c r="K217" s="21" t="s">
        <v>195</v>
      </c>
      <c r="L217" s="26">
        <f t="shared" si="3"/>
        <v>10.050000000000001</v>
      </c>
      <c r="M217" s="21" t="s">
        <v>221</v>
      </c>
    </row>
    <row r="218" spans="1:13">
      <c r="A218" s="81" t="s">
        <v>273</v>
      </c>
      <c r="B218" s="66" t="s">
        <v>223</v>
      </c>
      <c r="C218" s="21" t="s">
        <v>179</v>
      </c>
      <c r="D218" s="127" t="s">
        <v>157</v>
      </c>
      <c r="E218" s="128">
        <v>6</v>
      </c>
      <c r="F218" s="129">
        <v>0.8</v>
      </c>
      <c r="G218" s="180">
        <v>266.8</v>
      </c>
      <c r="H218" s="196" t="s">
        <v>87</v>
      </c>
      <c r="I218" s="196"/>
      <c r="J218" s="137"/>
      <c r="K218" s="21" t="s">
        <v>194</v>
      </c>
      <c r="L218" s="26">
        <f t="shared" si="3"/>
        <v>4.8000000000000007</v>
      </c>
      <c r="M218" s="21" t="s">
        <v>221</v>
      </c>
    </row>
    <row r="219" spans="1:13">
      <c r="A219" s="197" t="str">
        <f>A218</f>
        <v>JM267SMS</v>
      </c>
      <c r="B219" s="66" t="s">
        <v>223</v>
      </c>
      <c r="C219" s="21" t="s">
        <v>180</v>
      </c>
      <c r="D219" s="198" t="s">
        <v>103</v>
      </c>
      <c r="E219" s="199">
        <f>E218</f>
        <v>6</v>
      </c>
      <c r="F219" s="200">
        <v>1.39</v>
      </c>
      <c r="G219" s="201">
        <v>166.68</v>
      </c>
      <c r="H219" s="196" t="s">
        <v>87</v>
      </c>
      <c r="I219" s="196"/>
      <c r="J219" s="137"/>
      <c r="K219" s="21" t="s">
        <v>194</v>
      </c>
      <c r="L219" s="26">
        <f t="shared" si="3"/>
        <v>8.34</v>
      </c>
      <c r="M219" s="21" t="s">
        <v>221</v>
      </c>
    </row>
    <row r="220" spans="1:13">
      <c r="A220" s="81" t="s">
        <v>274</v>
      </c>
      <c r="B220" s="66" t="s">
        <v>223</v>
      </c>
      <c r="C220" s="21" t="s">
        <v>179</v>
      </c>
      <c r="D220" s="127" t="s">
        <v>157</v>
      </c>
      <c r="E220" s="128">
        <v>6</v>
      </c>
      <c r="F220" s="136">
        <v>0.8</v>
      </c>
      <c r="G220" s="137"/>
      <c r="H220" s="196"/>
      <c r="I220" s="196"/>
      <c r="J220" s="137"/>
      <c r="K220" s="21" t="s">
        <v>194</v>
      </c>
      <c r="L220" s="26">
        <f t="shared" si="3"/>
        <v>4.8000000000000007</v>
      </c>
      <c r="M220" s="21" t="s">
        <v>221</v>
      </c>
    </row>
    <row r="221" spans="1:13">
      <c r="A221" s="197" t="str">
        <f>A220</f>
        <v>JM269SMS</v>
      </c>
      <c r="B221" s="66" t="s">
        <v>223</v>
      </c>
      <c r="C221" s="21" t="s">
        <v>180</v>
      </c>
      <c r="D221" s="198" t="s">
        <v>103</v>
      </c>
      <c r="E221" s="199">
        <f>E220</f>
        <v>6</v>
      </c>
      <c r="F221" s="200">
        <v>1.39</v>
      </c>
      <c r="G221" s="201"/>
      <c r="H221" s="202"/>
      <c r="I221" s="202"/>
      <c r="J221" s="203"/>
      <c r="K221" s="21" t="s">
        <v>194</v>
      </c>
      <c r="L221" s="26">
        <f t="shared" si="3"/>
        <v>8.34</v>
      </c>
      <c r="M221" s="21" t="s">
        <v>221</v>
      </c>
    </row>
    <row r="222" spans="1:13">
      <c r="A222" s="81" t="s">
        <v>275</v>
      </c>
      <c r="B222" s="66" t="s">
        <v>223</v>
      </c>
      <c r="C222" s="21" t="s">
        <v>179</v>
      </c>
      <c r="D222" s="127" t="s">
        <v>157</v>
      </c>
      <c r="E222" s="204">
        <v>35</v>
      </c>
      <c r="F222" s="136">
        <v>4.5999999999999996</v>
      </c>
      <c r="G222" s="137"/>
      <c r="H222" s="74"/>
      <c r="I222" s="74"/>
      <c r="J222" s="73"/>
      <c r="K222" s="21" t="s">
        <v>194</v>
      </c>
      <c r="L222" s="26">
        <f t="shared" si="3"/>
        <v>161</v>
      </c>
      <c r="M222" s="21" t="s">
        <v>221</v>
      </c>
    </row>
    <row r="223" spans="1:13">
      <c r="A223" s="202" t="str">
        <f>A222</f>
        <v>JM0257SMS</v>
      </c>
      <c r="B223" s="66" t="s">
        <v>223</v>
      </c>
      <c r="C223" s="21" t="s">
        <v>180</v>
      </c>
      <c r="D223" s="205" t="s">
        <v>105</v>
      </c>
      <c r="E223" s="206">
        <f>E222</f>
        <v>35</v>
      </c>
      <c r="F223" s="200">
        <v>0.7</v>
      </c>
      <c r="G223" s="201">
        <v>50.4</v>
      </c>
      <c r="H223" s="74" t="s">
        <v>87</v>
      </c>
      <c r="I223" s="74"/>
      <c r="J223" s="73"/>
      <c r="K223" s="21" t="s">
        <v>194</v>
      </c>
      <c r="L223" s="26">
        <f t="shared" si="3"/>
        <v>24.5</v>
      </c>
      <c r="M223" s="21" t="s">
        <v>221</v>
      </c>
    </row>
    <row r="224" spans="1:13">
      <c r="A224" s="81" t="s">
        <v>276</v>
      </c>
      <c r="B224" s="66" t="s">
        <v>223</v>
      </c>
      <c r="C224" s="21" t="s">
        <v>179</v>
      </c>
      <c r="D224" s="127" t="s">
        <v>157</v>
      </c>
      <c r="E224" s="128">
        <v>37</v>
      </c>
      <c r="F224" s="136">
        <v>2.6</v>
      </c>
      <c r="G224" s="137"/>
      <c r="H224" s="74"/>
      <c r="I224" s="74"/>
      <c r="J224" s="73"/>
      <c r="K224" s="21" t="s">
        <v>194</v>
      </c>
      <c r="L224" s="26">
        <f t="shared" si="3"/>
        <v>96.2</v>
      </c>
      <c r="M224" s="21" t="s">
        <v>221</v>
      </c>
    </row>
    <row r="225" spans="1:13">
      <c r="A225" s="202" t="str">
        <f>A224</f>
        <v>JM0272SMS</v>
      </c>
      <c r="B225" s="66" t="s">
        <v>223</v>
      </c>
      <c r="C225" s="21" t="s">
        <v>180</v>
      </c>
      <c r="D225" s="205" t="s">
        <v>105</v>
      </c>
      <c r="E225" s="206">
        <f>E224</f>
        <v>37</v>
      </c>
      <c r="F225" s="200">
        <v>0.7</v>
      </c>
      <c r="G225" s="201"/>
      <c r="H225" s="202"/>
      <c r="I225" s="202"/>
      <c r="J225" s="203"/>
      <c r="K225" s="21" t="s">
        <v>194</v>
      </c>
      <c r="L225" s="26">
        <f t="shared" si="3"/>
        <v>25.9</v>
      </c>
      <c r="M225" s="21" t="s">
        <v>221</v>
      </c>
    </row>
    <row r="226" spans="1:13">
      <c r="A226" s="197" t="str">
        <f>A225</f>
        <v>JM0272SMS</v>
      </c>
      <c r="B226" s="66" t="s">
        <v>223</v>
      </c>
      <c r="C226" s="21" t="s">
        <v>180</v>
      </c>
      <c r="D226" s="198" t="s">
        <v>102</v>
      </c>
      <c r="E226" s="199">
        <f>E225</f>
        <v>37</v>
      </c>
      <c r="F226" s="194"/>
      <c r="G226" s="207">
        <v>270</v>
      </c>
      <c r="H226" s="74" t="s">
        <v>87</v>
      </c>
      <c r="I226" s="74"/>
      <c r="J226" s="73"/>
      <c r="K226" s="21" t="s">
        <v>194</v>
      </c>
      <c r="L226" s="26">
        <v>270</v>
      </c>
      <c r="M226" s="21" t="s">
        <v>221</v>
      </c>
    </row>
    <row r="227" spans="1:13">
      <c r="A227" s="208" t="s">
        <v>277</v>
      </c>
      <c r="B227" s="66" t="s">
        <v>223</v>
      </c>
      <c r="C227" s="209" t="s">
        <v>179</v>
      </c>
      <c r="D227" s="210" t="s">
        <v>117</v>
      </c>
      <c r="E227" s="211">
        <v>500</v>
      </c>
      <c r="F227" s="212">
        <v>4.25</v>
      </c>
      <c r="G227" s="188">
        <v>2275</v>
      </c>
      <c r="H227" s="74" t="s">
        <v>87</v>
      </c>
      <c r="I227" s="74"/>
      <c r="J227" s="73"/>
      <c r="K227" s="21" t="s">
        <v>195</v>
      </c>
      <c r="L227" s="26">
        <f t="shared" si="3"/>
        <v>2125</v>
      </c>
      <c r="M227" s="21" t="s">
        <v>221</v>
      </c>
    </row>
    <row r="228" spans="1:13">
      <c r="A228" s="213" t="s">
        <v>278</v>
      </c>
      <c r="B228" s="66" t="s">
        <v>223</v>
      </c>
      <c r="C228" s="214" t="s">
        <v>179</v>
      </c>
      <c r="D228" s="213" t="s">
        <v>147</v>
      </c>
      <c r="E228" s="215">
        <v>500</v>
      </c>
      <c r="F228" s="216">
        <v>1.9</v>
      </c>
      <c r="G228" s="188">
        <v>1150</v>
      </c>
      <c r="H228" s="74" t="s">
        <v>87</v>
      </c>
      <c r="I228" s="74"/>
      <c r="J228" s="73"/>
      <c r="K228" s="21" t="s">
        <v>194</v>
      </c>
      <c r="L228" s="26">
        <f t="shared" si="3"/>
        <v>950</v>
      </c>
      <c r="M228" s="21" t="s">
        <v>221</v>
      </c>
    </row>
    <row r="229" spans="1:13">
      <c r="A229" s="190" t="s">
        <v>279</v>
      </c>
      <c r="B229" s="66" t="s">
        <v>223</v>
      </c>
      <c r="C229" s="21" t="s">
        <v>179</v>
      </c>
      <c r="D229" s="190" t="s">
        <v>157</v>
      </c>
      <c r="E229" s="217">
        <v>600</v>
      </c>
      <c r="F229" s="129">
        <v>1.98</v>
      </c>
      <c r="G229" s="130">
        <v>24920.58</v>
      </c>
      <c r="H229" s="74" t="s">
        <v>88</v>
      </c>
      <c r="I229" s="74"/>
      <c r="J229" s="73"/>
      <c r="K229" s="21" t="s">
        <v>196</v>
      </c>
      <c r="L229" s="26">
        <f t="shared" si="3"/>
        <v>1188</v>
      </c>
      <c r="M229" s="21" t="s">
        <v>221</v>
      </c>
    </row>
    <row r="230" spans="1:13">
      <c r="A230" s="192" t="str">
        <f>A229</f>
        <v>JW1093</v>
      </c>
      <c r="B230" s="66" t="s">
        <v>223</v>
      </c>
      <c r="C230" s="21" t="s">
        <v>180</v>
      </c>
      <c r="D230" s="192" t="s">
        <v>105</v>
      </c>
      <c r="E230" s="193">
        <f>E229</f>
        <v>600</v>
      </c>
      <c r="F230" s="200">
        <v>0.65</v>
      </c>
      <c r="G230" s="201">
        <v>2525</v>
      </c>
      <c r="H230" s="74" t="s">
        <v>88</v>
      </c>
      <c r="I230" s="74"/>
      <c r="J230" s="73"/>
      <c r="K230" s="21" t="s">
        <v>196</v>
      </c>
      <c r="L230" s="26">
        <f t="shared" si="3"/>
        <v>390</v>
      </c>
      <c r="M230" s="21" t="s">
        <v>221</v>
      </c>
    </row>
    <row r="231" spans="1:13">
      <c r="A231" s="190" t="s">
        <v>280</v>
      </c>
      <c r="B231" s="66" t="s">
        <v>223</v>
      </c>
      <c r="C231" s="21" t="s">
        <v>179</v>
      </c>
      <c r="D231" s="190" t="s">
        <v>157</v>
      </c>
      <c r="E231" s="217">
        <v>600</v>
      </c>
      <c r="F231" s="136">
        <v>1.91</v>
      </c>
      <c r="G231" s="137"/>
      <c r="H231" s="74"/>
      <c r="I231" s="74"/>
      <c r="J231" s="73"/>
      <c r="K231" s="21" t="s">
        <v>196</v>
      </c>
      <c r="L231" s="26">
        <f t="shared" si="3"/>
        <v>1146</v>
      </c>
      <c r="M231" s="21" t="s">
        <v>221</v>
      </c>
    </row>
    <row r="232" spans="1:13">
      <c r="A232" s="192" t="str">
        <f>A231</f>
        <v>JW1094</v>
      </c>
      <c r="B232" s="66" t="s">
        <v>223</v>
      </c>
      <c r="C232" s="21" t="s">
        <v>180</v>
      </c>
      <c r="D232" s="192" t="s">
        <v>105</v>
      </c>
      <c r="E232" s="193">
        <f>E231</f>
        <v>600</v>
      </c>
      <c r="F232" s="200">
        <v>0.45</v>
      </c>
      <c r="G232" s="201"/>
      <c r="H232" s="74"/>
      <c r="I232" s="74"/>
      <c r="J232" s="73"/>
      <c r="K232" s="21" t="s">
        <v>196</v>
      </c>
      <c r="L232" s="26">
        <f t="shared" si="3"/>
        <v>270</v>
      </c>
      <c r="M232" s="21" t="s">
        <v>221</v>
      </c>
    </row>
    <row r="233" spans="1:13">
      <c r="A233" s="190" t="s">
        <v>281</v>
      </c>
      <c r="B233" s="66" t="s">
        <v>223</v>
      </c>
      <c r="C233" s="21" t="s">
        <v>179</v>
      </c>
      <c r="D233" s="190" t="s">
        <v>157</v>
      </c>
      <c r="E233" s="217">
        <v>600</v>
      </c>
      <c r="F233" s="136">
        <v>1.91</v>
      </c>
      <c r="G233" s="137"/>
      <c r="H233" s="74"/>
      <c r="I233" s="74"/>
      <c r="J233" s="73"/>
      <c r="K233" s="21" t="s">
        <v>196</v>
      </c>
      <c r="L233" s="26">
        <f t="shared" si="3"/>
        <v>1146</v>
      </c>
      <c r="M233" s="21" t="s">
        <v>221</v>
      </c>
    </row>
    <row r="234" spans="1:13">
      <c r="A234" s="192" t="str">
        <f>A233</f>
        <v>JW1095</v>
      </c>
      <c r="B234" s="66" t="s">
        <v>223</v>
      </c>
      <c r="C234" s="21" t="s">
        <v>180</v>
      </c>
      <c r="D234" s="192" t="s">
        <v>105</v>
      </c>
      <c r="E234" s="193">
        <f>E233</f>
        <v>600</v>
      </c>
      <c r="F234" s="200">
        <v>0.45</v>
      </c>
      <c r="G234" s="201"/>
      <c r="H234" s="74"/>
      <c r="I234" s="74"/>
      <c r="J234" s="73"/>
      <c r="K234" s="21" t="s">
        <v>196</v>
      </c>
      <c r="L234" s="26">
        <f t="shared" si="3"/>
        <v>270</v>
      </c>
      <c r="M234" s="21" t="s">
        <v>221</v>
      </c>
    </row>
    <row r="235" spans="1:13">
      <c r="A235" s="190" t="s">
        <v>282</v>
      </c>
      <c r="B235" s="66" t="s">
        <v>223</v>
      </c>
      <c r="C235" s="21" t="s">
        <v>179</v>
      </c>
      <c r="D235" s="190" t="s">
        <v>157</v>
      </c>
      <c r="E235" s="217">
        <v>600</v>
      </c>
      <c r="F235" s="136">
        <v>1.85</v>
      </c>
      <c r="G235" s="137"/>
      <c r="H235" s="74"/>
      <c r="I235" s="74"/>
      <c r="J235" s="73"/>
      <c r="K235" s="21" t="s">
        <v>196</v>
      </c>
      <c r="L235" s="26">
        <f t="shared" si="3"/>
        <v>1110</v>
      </c>
      <c r="M235" s="21" t="s">
        <v>221</v>
      </c>
    </row>
    <row r="236" spans="1:13">
      <c r="A236" s="192" t="str">
        <f>A235</f>
        <v>JW1096</v>
      </c>
      <c r="B236" s="66" t="s">
        <v>223</v>
      </c>
      <c r="C236" s="21" t="s">
        <v>180</v>
      </c>
      <c r="D236" s="192" t="s">
        <v>105</v>
      </c>
      <c r="E236" s="193">
        <f>E235</f>
        <v>600</v>
      </c>
      <c r="F236" s="200">
        <v>0.35</v>
      </c>
      <c r="G236" s="201"/>
      <c r="H236" s="74"/>
      <c r="I236" s="74"/>
      <c r="J236" s="73"/>
      <c r="K236" s="21" t="s">
        <v>196</v>
      </c>
      <c r="L236" s="26">
        <f t="shared" si="3"/>
        <v>210</v>
      </c>
      <c r="M236" s="21" t="s">
        <v>221</v>
      </c>
    </row>
    <row r="237" spans="1:13">
      <c r="A237" s="190" t="s">
        <v>283</v>
      </c>
      <c r="B237" s="66" t="s">
        <v>223</v>
      </c>
      <c r="C237" s="21" t="s">
        <v>179</v>
      </c>
      <c r="D237" s="190" t="s">
        <v>157</v>
      </c>
      <c r="E237" s="217">
        <v>600</v>
      </c>
      <c r="F237" s="200">
        <v>2.56</v>
      </c>
      <c r="G237" s="201"/>
      <c r="H237" s="74"/>
      <c r="I237" s="74"/>
      <c r="J237" s="73"/>
      <c r="K237" s="21" t="s">
        <v>196</v>
      </c>
      <c r="L237" s="26">
        <f t="shared" si="3"/>
        <v>1536</v>
      </c>
      <c r="M237" s="21" t="s">
        <v>221</v>
      </c>
    </row>
    <row r="238" spans="1:13">
      <c r="A238" s="192" t="str">
        <f>A237</f>
        <v>JW1097</v>
      </c>
      <c r="B238" s="66" t="s">
        <v>223</v>
      </c>
      <c r="C238" s="21" t="s">
        <v>180</v>
      </c>
      <c r="D238" s="192" t="s">
        <v>105</v>
      </c>
      <c r="E238" s="193">
        <f>E237</f>
        <v>600</v>
      </c>
      <c r="F238" s="136">
        <v>1.2</v>
      </c>
      <c r="G238" s="137"/>
      <c r="H238" s="74"/>
      <c r="I238" s="74"/>
      <c r="J238" s="73"/>
      <c r="K238" s="21" t="s">
        <v>196</v>
      </c>
      <c r="L238" s="26">
        <f t="shared" si="3"/>
        <v>720</v>
      </c>
      <c r="M238" s="21" t="s">
        <v>221</v>
      </c>
    </row>
    <row r="239" spans="1:13">
      <c r="A239" s="208" t="s">
        <v>284</v>
      </c>
      <c r="B239" s="66" t="s">
        <v>223</v>
      </c>
      <c r="C239" s="21" t="s">
        <v>179</v>
      </c>
      <c r="D239" s="47" t="s">
        <v>157</v>
      </c>
      <c r="E239" s="218">
        <v>400</v>
      </c>
      <c r="F239" s="200">
        <v>3.23</v>
      </c>
      <c r="G239" s="201"/>
      <c r="H239" s="74"/>
      <c r="I239" s="74"/>
      <c r="J239" s="73"/>
      <c r="K239" s="21" t="s">
        <v>196</v>
      </c>
      <c r="L239" s="26">
        <f t="shared" si="3"/>
        <v>1292</v>
      </c>
      <c r="M239" s="21" t="s">
        <v>221</v>
      </c>
    </row>
    <row r="240" spans="1:13">
      <c r="A240" s="190" t="s">
        <v>285</v>
      </c>
      <c r="B240" s="66" t="s">
        <v>223</v>
      </c>
      <c r="C240" s="21" t="s">
        <v>179</v>
      </c>
      <c r="D240" s="190" t="s">
        <v>157</v>
      </c>
      <c r="E240" s="217">
        <v>400</v>
      </c>
      <c r="F240" s="136">
        <v>1.32</v>
      </c>
      <c r="G240" s="137"/>
      <c r="H240" s="74"/>
      <c r="I240" s="74"/>
      <c r="J240" s="73"/>
      <c r="K240" s="21" t="s">
        <v>196</v>
      </c>
      <c r="L240" s="26">
        <f t="shared" si="3"/>
        <v>528</v>
      </c>
      <c r="M240" s="21" t="s">
        <v>221</v>
      </c>
    </row>
    <row r="241" spans="1:13">
      <c r="A241" s="192" t="str">
        <f>A240</f>
        <v>JW1099</v>
      </c>
      <c r="B241" s="66" t="s">
        <v>223</v>
      </c>
      <c r="C241" s="21" t="s">
        <v>180</v>
      </c>
      <c r="D241" s="192" t="s">
        <v>105</v>
      </c>
      <c r="E241" s="193">
        <f>E240</f>
        <v>400</v>
      </c>
      <c r="F241" s="200">
        <v>0.35</v>
      </c>
      <c r="G241" s="201"/>
      <c r="H241" s="74"/>
      <c r="I241" s="74"/>
      <c r="J241" s="73"/>
      <c r="K241" s="21" t="s">
        <v>196</v>
      </c>
      <c r="L241" s="26">
        <f t="shared" si="3"/>
        <v>140</v>
      </c>
      <c r="M241" s="21" t="s">
        <v>221</v>
      </c>
    </row>
    <row r="242" spans="1:13">
      <c r="A242" s="208" t="s">
        <v>89</v>
      </c>
      <c r="B242" s="66" t="s">
        <v>223</v>
      </c>
      <c r="C242" s="21" t="s">
        <v>179</v>
      </c>
      <c r="D242" s="219" t="s">
        <v>157</v>
      </c>
      <c r="E242" s="218">
        <v>604</v>
      </c>
      <c r="F242" s="136">
        <v>2.2000000000000002</v>
      </c>
      <c r="G242" s="137"/>
      <c r="H242" s="74"/>
      <c r="I242" s="74"/>
      <c r="J242" s="73"/>
      <c r="K242" s="21" t="s">
        <v>195</v>
      </c>
      <c r="L242" s="26">
        <f t="shared" si="3"/>
        <v>1328.8000000000002</v>
      </c>
      <c r="M242" s="21" t="s">
        <v>221</v>
      </c>
    </row>
    <row r="243" spans="1:13">
      <c r="A243" s="208" t="s">
        <v>90</v>
      </c>
      <c r="B243" s="66" t="s">
        <v>223</v>
      </c>
      <c r="C243" s="21" t="s">
        <v>179</v>
      </c>
      <c r="D243" s="219" t="s">
        <v>157</v>
      </c>
      <c r="E243" s="218">
        <v>200</v>
      </c>
      <c r="F243" s="200">
        <v>2.2000000000000002</v>
      </c>
      <c r="G243" s="201"/>
      <c r="H243" s="74"/>
      <c r="I243" s="74"/>
      <c r="J243" s="73"/>
      <c r="K243" s="21" t="s">
        <v>195</v>
      </c>
      <c r="L243" s="26">
        <f t="shared" si="3"/>
        <v>440.00000000000006</v>
      </c>
      <c r="M243" s="21" t="s">
        <v>221</v>
      </c>
    </row>
    <row r="244" spans="1:13">
      <c r="A244" s="208" t="s">
        <v>91</v>
      </c>
      <c r="B244" s="66" t="s">
        <v>223</v>
      </c>
      <c r="C244" s="21" t="s">
        <v>179</v>
      </c>
      <c r="D244" s="219" t="s">
        <v>157</v>
      </c>
      <c r="E244" s="218">
        <v>1000</v>
      </c>
      <c r="F244" s="136">
        <v>2.2000000000000002</v>
      </c>
      <c r="G244" s="137"/>
      <c r="H244" s="74"/>
      <c r="I244" s="74"/>
      <c r="J244" s="73"/>
      <c r="K244" s="21" t="s">
        <v>195</v>
      </c>
      <c r="L244" s="26">
        <f t="shared" si="3"/>
        <v>2200</v>
      </c>
      <c r="M244" s="21" t="s">
        <v>221</v>
      </c>
    </row>
    <row r="245" spans="1:13">
      <c r="A245" s="208" t="s">
        <v>92</v>
      </c>
      <c r="B245" s="66" t="s">
        <v>223</v>
      </c>
      <c r="C245" s="21" t="s">
        <v>179</v>
      </c>
      <c r="D245" s="219" t="s">
        <v>157</v>
      </c>
      <c r="E245" s="218">
        <v>300</v>
      </c>
      <c r="F245" s="200">
        <v>2.2000000000000002</v>
      </c>
      <c r="G245" s="201"/>
      <c r="H245" s="74"/>
      <c r="I245" s="74"/>
      <c r="J245" s="73"/>
      <c r="K245" s="21" t="s">
        <v>195</v>
      </c>
      <c r="L245" s="26">
        <f t="shared" si="3"/>
        <v>660</v>
      </c>
      <c r="M245" s="21" t="s">
        <v>221</v>
      </c>
    </row>
    <row r="246" spans="1:13">
      <c r="A246" s="190" t="s">
        <v>286</v>
      </c>
      <c r="B246" s="66" t="s">
        <v>223</v>
      </c>
      <c r="C246" s="21" t="s">
        <v>179</v>
      </c>
      <c r="D246" s="190" t="s">
        <v>157</v>
      </c>
      <c r="E246" s="217">
        <v>1500</v>
      </c>
      <c r="F246" s="200">
        <v>0.85</v>
      </c>
      <c r="G246" s="201"/>
      <c r="H246" s="74"/>
      <c r="I246" s="74"/>
      <c r="J246" s="73"/>
      <c r="K246" s="21" t="s">
        <v>195</v>
      </c>
      <c r="L246" s="26">
        <f t="shared" si="3"/>
        <v>1275</v>
      </c>
      <c r="M246" s="21" t="s">
        <v>221</v>
      </c>
    </row>
    <row r="247" spans="1:13">
      <c r="A247" s="192" t="str">
        <f>A246</f>
        <v>SA3351</v>
      </c>
      <c r="B247" s="66" t="s">
        <v>223</v>
      </c>
      <c r="C247" s="21" t="s">
        <v>180</v>
      </c>
      <c r="D247" s="192" t="s">
        <v>105</v>
      </c>
      <c r="E247" s="193">
        <f>E246</f>
        <v>1500</v>
      </c>
      <c r="F247" s="136">
        <v>0.35</v>
      </c>
      <c r="G247" s="137"/>
      <c r="H247" s="74"/>
      <c r="I247" s="74"/>
      <c r="J247" s="73"/>
      <c r="K247" s="21" t="s">
        <v>195</v>
      </c>
      <c r="L247" s="26">
        <f t="shared" si="3"/>
        <v>525</v>
      </c>
      <c r="M247" s="21" t="s">
        <v>221</v>
      </c>
    </row>
    <row r="248" spans="1:13">
      <c r="A248" s="190" t="s">
        <v>287</v>
      </c>
      <c r="B248" s="66" t="s">
        <v>223</v>
      </c>
      <c r="C248" s="21" t="s">
        <v>179</v>
      </c>
      <c r="D248" s="190" t="s">
        <v>157</v>
      </c>
      <c r="E248" s="217">
        <v>7356</v>
      </c>
      <c r="F248" s="200">
        <v>1.5049999999999999</v>
      </c>
      <c r="G248" s="201"/>
      <c r="H248" s="74"/>
      <c r="I248" s="74"/>
      <c r="J248" s="73"/>
      <c r="K248" s="21" t="s">
        <v>194</v>
      </c>
      <c r="L248" s="26">
        <f t="shared" si="3"/>
        <v>11070.779999999999</v>
      </c>
      <c r="M248" s="21" t="s">
        <v>221</v>
      </c>
    </row>
    <row r="249" spans="1:13">
      <c r="A249" s="192" t="str">
        <f>A248</f>
        <v>JM2793</v>
      </c>
      <c r="B249" s="66" t="s">
        <v>223</v>
      </c>
      <c r="C249" s="21" t="s">
        <v>180</v>
      </c>
      <c r="D249" s="192" t="s">
        <v>102</v>
      </c>
      <c r="E249" s="193">
        <f>E248</f>
        <v>7356</v>
      </c>
      <c r="F249" s="220">
        <v>0.125</v>
      </c>
      <c r="G249" s="221">
        <v>919.5</v>
      </c>
      <c r="H249" s="74" t="s">
        <v>88</v>
      </c>
      <c r="I249" s="74"/>
      <c r="J249" s="73"/>
      <c r="K249" s="21" t="s">
        <v>194</v>
      </c>
      <c r="L249" s="26">
        <f t="shared" si="3"/>
        <v>919.5</v>
      </c>
      <c r="M249" s="21" t="s">
        <v>221</v>
      </c>
    </row>
    <row r="250" spans="1:13">
      <c r="A250" s="81" t="s">
        <v>288</v>
      </c>
      <c r="B250" s="66" t="s">
        <v>223</v>
      </c>
      <c r="C250" s="21" t="s">
        <v>179</v>
      </c>
      <c r="D250" s="127" t="s">
        <v>123</v>
      </c>
      <c r="E250" s="128">
        <v>297</v>
      </c>
      <c r="F250" s="136">
        <v>2.1</v>
      </c>
      <c r="G250" s="137">
        <v>1583.4</v>
      </c>
      <c r="H250" s="74" t="s">
        <v>88</v>
      </c>
      <c r="I250" s="74"/>
      <c r="J250" s="73"/>
      <c r="K250" s="21" t="s">
        <v>195</v>
      </c>
      <c r="L250" s="26">
        <f t="shared" si="3"/>
        <v>623.70000000000005</v>
      </c>
      <c r="M250" s="21" t="s">
        <v>221</v>
      </c>
    </row>
    <row r="251" spans="1:13">
      <c r="A251" s="197" t="str">
        <f>A250</f>
        <v>SA3337</v>
      </c>
      <c r="B251" s="66" t="s">
        <v>223</v>
      </c>
      <c r="C251" s="21" t="s">
        <v>180</v>
      </c>
      <c r="D251" s="198" t="s">
        <v>105</v>
      </c>
      <c r="E251" s="199">
        <f>E250</f>
        <v>297</v>
      </c>
      <c r="F251" s="200">
        <v>0.8</v>
      </c>
      <c r="G251" s="201"/>
      <c r="H251" s="74"/>
      <c r="I251" s="74"/>
      <c r="J251" s="73"/>
      <c r="K251" s="21" t="s">
        <v>195</v>
      </c>
      <c r="L251" s="26">
        <f t="shared" si="3"/>
        <v>237.60000000000002</v>
      </c>
      <c r="M251" s="21" t="s">
        <v>221</v>
      </c>
    </row>
    <row r="252" spans="1:13">
      <c r="A252" s="222" t="s">
        <v>289</v>
      </c>
      <c r="B252" s="66" t="s">
        <v>223</v>
      </c>
      <c r="C252" s="223" t="s">
        <v>179</v>
      </c>
      <c r="D252" s="208" t="s">
        <v>123</v>
      </c>
      <c r="E252" s="224">
        <v>97</v>
      </c>
      <c r="F252" s="136">
        <v>4.0999999999999996</v>
      </c>
      <c r="G252" s="137"/>
      <c r="H252" s="74"/>
      <c r="I252" s="74"/>
      <c r="J252" s="73"/>
      <c r="K252" s="21" t="s">
        <v>196</v>
      </c>
      <c r="L252" s="26">
        <f t="shared" si="3"/>
        <v>397.7</v>
      </c>
      <c r="M252" s="21" t="s">
        <v>221</v>
      </c>
    </row>
    <row r="253" spans="1:13">
      <c r="A253" s="81" t="s">
        <v>290</v>
      </c>
      <c r="B253" s="66" t="s">
        <v>223</v>
      </c>
      <c r="C253" s="21" t="s">
        <v>179</v>
      </c>
      <c r="D253" s="127" t="s">
        <v>123</v>
      </c>
      <c r="E253" s="128">
        <v>500</v>
      </c>
      <c r="F253" s="200">
        <v>1</v>
      </c>
      <c r="G253" s="201"/>
      <c r="H253" s="74"/>
      <c r="I253" s="74"/>
      <c r="J253" s="73"/>
      <c r="K253" s="21" t="s">
        <v>195</v>
      </c>
      <c r="L253" s="26">
        <f t="shared" si="3"/>
        <v>500</v>
      </c>
      <c r="M253" s="21" t="s">
        <v>221</v>
      </c>
    </row>
    <row r="254" spans="1:13">
      <c r="A254" s="197" t="str">
        <f>A253</f>
        <v>SA3240</v>
      </c>
      <c r="B254" s="66" t="s">
        <v>223</v>
      </c>
      <c r="C254" s="21" t="s">
        <v>180</v>
      </c>
      <c r="D254" s="198" t="s">
        <v>104</v>
      </c>
      <c r="E254" s="199">
        <f>E253</f>
        <v>500</v>
      </c>
      <c r="F254" s="200">
        <v>1.95</v>
      </c>
      <c r="G254" s="201">
        <v>975</v>
      </c>
      <c r="H254" s="74" t="s">
        <v>88</v>
      </c>
      <c r="I254" s="74"/>
      <c r="J254" s="73"/>
      <c r="K254" s="21" t="s">
        <v>195</v>
      </c>
      <c r="L254" s="26">
        <f t="shared" si="3"/>
        <v>975</v>
      </c>
      <c r="M254" s="21" t="s">
        <v>221</v>
      </c>
    </row>
    <row r="255" spans="1:13">
      <c r="A255" s="81" t="s">
        <v>291</v>
      </c>
      <c r="B255" s="66" t="s">
        <v>223</v>
      </c>
      <c r="C255" s="21" t="s">
        <v>179</v>
      </c>
      <c r="D255" s="127" t="s">
        <v>123</v>
      </c>
      <c r="E255" s="128">
        <v>40</v>
      </c>
      <c r="F255" s="136">
        <v>1.55</v>
      </c>
      <c r="G255" s="137"/>
      <c r="H255" s="74"/>
      <c r="I255" s="74"/>
      <c r="J255" s="73"/>
      <c r="K255" s="21" t="s">
        <v>196</v>
      </c>
      <c r="L255" s="26">
        <f t="shared" si="3"/>
        <v>62</v>
      </c>
      <c r="M255" s="21" t="s">
        <v>221</v>
      </c>
    </row>
    <row r="256" spans="1:13">
      <c r="A256" s="197" t="str">
        <f>A255</f>
        <v>JW1124</v>
      </c>
      <c r="B256" s="66" t="s">
        <v>223</v>
      </c>
      <c r="C256" s="21" t="s">
        <v>180</v>
      </c>
      <c r="D256" s="198" t="s">
        <v>105</v>
      </c>
      <c r="E256" s="199">
        <f>E255</f>
        <v>40</v>
      </c>
      <c r="F256" s="200">
        <v>0.33</v>
      </c>
      <c r="G256" s="201">
        <v>250.8</v>
      </c>
      <c r="H256" s="74" t="s">
        <v>88</v>
      </c>
      <c r="I256" s="74"/>
      <c r="J256" s="73"/>
      <c r="K256" s="21" t="s">
        <v>196</v>
      </c>
      <c r="L256" s="26">
        <f t="shared" si="3"/>
        <v>13.200000000000001</v>
      </c>
      <c r="M256" s="21" t="s">
        <v>221</v>
      </c>
    </row>
    <row r="257" spans="1:13">
      <c r="A257" s="190" t="s">
        <v>292</v>
      </c>
      <c r="B257" s="66" t="s">
        <v>223</v>
      </c>
      <c r="C257" s="21" t="s">
        <v>179</v>
      </c>
      <c r="D257" s="190" t="s">
        <v>123</v>
      </c>
      <c r="E257" s="217">
        <v>600</v>
      </c>
      <c r="F257" s="136">
        <v>4.5999999999999996</v>
      </c>
      <c r="G257" s="137">
        <v>22095.8</v>
      </c>
      <c r="H257" s="74" t="s">
        <v>93</v>
      </c>
      <c r="I257" s="74"/>
      <c r="J257" s="73"/>
      <c r="K257" s="21" t="s">
        <v>196</v>
      </c>
      <c r="L257" s="26">
        <f t="shared" si="3"/>
        <v>2760</v>
      </c>
      <c r="M257" s="21" t="s">
        <v>221</v>
      </c>
    </row>
    <row r="258" spans="1:13">
      <c r="A258" s="192" t="str">
        <f>A257</f>
        <v>JW1101</v>
      </c>
      <c r="B258" s="66" t="s">
        <v>223</v>
      </c>
      <c r="C258" s="21" t="s">
        <v>180</v>
      </c>
      <c r="D258" s="192" t="s">
        <v>105</v>
      </c>
      <c r="E258" s="193">
        <f>E257</f>
        <v>600</v>
      </c>
      <c r="F258" s="200">
        <v>0.48</v>
      </c>
      <c r="G258" s="201">
        <v>3630.8</v>
      </c>
      <c r="H258" s="74" t="s">
        <v>93</v>
      </c>
      <c r="I258" s="74"/>
      <c r="J258" s="73"/>
      <c r="K258" s="21" t="s">
        <v>196</v>
      </c>
      <c r="L258" s="26">
        <f t="shared" ref="L258:L307" si="4">F258*E258</f>
        <v>288</v>
      </c>
      <c r="M258" s="21" t="s">
        <v>221</v>
      </c>
    </row>
    <row r="259" spans="1:13">
      <c r="A259" s="190" t="s">
        <v>293</v>
      </c>
      <c r="B259" s="66" t="s">
        <v>223</v>
      </c>
      <c r="C259" s="21" t="s">
        <v>179</v>
      </c>
      <c r="D259" s="190" t="s">
        <v>123</v>
      </c>
      <c r="E259" s="217">
        <v>460</v>
      </c>
      <c r="F259" s="136">
        <v>4.5</v>
      </c>
      <c r="G259" s="201"/>
      <c r="H259" s="74"/>
      <c r="I259" s="74"/>
      <c r="J259" s="73"/>
      <c r="K259" s="21" t="s">
        <v>196</v>
      </c>
      <c r="L259" s="26">
        <f t="shared" si="4"/>
        <v>2070</v>
      </c>
      <c r="M259" s="21" t="s">
        <v>221</v>
      </c>
    </row>
    <row r="260" spans="1:13">
      <c r="A260" s="192" t="str">
        <f>A259</f>
        <v>JW1105</v>
      </c>
      <c r="B260" s="66" t="s">
        <v>223</v>
      </c>
      <c r="C260" s="21" t="s">
        <v>180</v>
      </c>
      <c r="D260" s="192" t="s">
        <v>105</v>
      </c>
      <c r="E260" s="193">
        <f>E259</f>
        <v>460</v>
      </c>
      <c r="F260" s="200">
        <v>0.38</v>
      </c>
      <c r="G260" s="201"/>
      <c r="H260" s="74"/>
      <c r="I260" s="74"/>
      <c r="J260" s="73"/>
      <c r="K260" s="21" t="s">
        <v>196</v>
      </c>
      <c r="L260" s="26">
        <f t="shared" si="4"/>
        <v>174.8</v>
      </c>
      <c r="M260" s="21" t="s">
        <v>221</v>
      </c>
    </row>
    <row r="261" spans="1:13">
      <c r="A261" s="190" t="s">
        <v>294</v>
      </c>
      <c r="B261" s="66" t="s">
        <v>223</v>
      </c>
      <c r="C261" s="21" t="s">
        <v>179</v>
      </c>
      <c r="D261" s="190" t="s">
        <v>123</v>
      </c>
      <c r="E261" s="217">
        <v>202</v>
      </c>
      <c r="F261" s="136">
        <v>1.3</v>
      </c>
      <c r="G261" s="201"/>
      <c r="H261" s="74"/>
      <c r="I261" s="74"/>
      <c r="J261" s="73"/>
      <c r="K261" s="21" t="s">
        <v>196</v>
      </c>
      <c r="L261" s="26">
        <f t="shared" si="4"/>
        <v>262.60000000000002</v>
      </c>
      <c r="M261" s="21" t="s">
        <v>221</v>
      </c>
    </row>
    <row r="262" spans="1:13">
      <c r="A262" s="192" t="str">
        <f>A261</f>
        <v>JW1106</v>
      </c>
      <c r="B262" s="66" t="s">
        <v>223</v>
      </c>
      <c r="C262" s="21" t="s">
        <v>180</v>
      </c>
      <c r="D262" s="192" t="s">
        <v>105</v>
      </c>
      <c r="E262" s="193">
        <f>E261</f>
        <v>202</v>
      </c>
      <c r="F262" s="200">
        <v>0.32</v>
      </c>
      <c r="G262" s="201"/>
      <c r="H262" s="74"/>
      <c r="I262" s="74"/>
      <c r="J262" s="73"/>
      <c r="K262" s="21" t="s">
        <v>196</v>
      </c>
      <c r="L262" s="26">
        <f t="shared" si="4"/>
        <v>64.64</v>
      </c>
      <c r="M262" s="21" t="s">
        <v>221</v>
      </c>
    </row>
    <row r="263" spans="1:13">
      <c r="A263" s="190" t="s">
        <v>295</v>
      </c>
      <c r="B263" s="66" t="s">
        <v>223</v>
      </c>
      <c r="C263" s="21" t="s">
        <v>179</v>
      </c>
      <c r="D263" s="190" t="s">
        <v>123</v>
      </c>
      <c r="E263" s="217">
        <v>700</v>
      </c>
      <c r="F263" s="136">
        <v>1.75</v>
      </c>
      <c r="G263" s="201"/>
      <c r="H263" s="74"/>
      <c r="I263" s="74"/>
      <c r="J263" s="73"/>
      <c r="K263" s="21" t="s">
        <v>196</v>
      </c>
      <c r="L263" s="26">
        <f t="shared" si="4"/>
        <v>1225</v>
      </c>
      <c r="M263" s="21" t="s">
        <v>221</v>
      </c>
    </row>
    <row r="264" spans="1:13">
      <c r="A264" s="192" t="str">
        <f>A263</f>
        <v>JW1107</v>
      </c>
      <c r="B264" s="66" t="s">
        <v>223</v>
      </c>
      <c r="C264" s="21" t="s">
        <v>180</v>
      </c>
      <c r="D264" s="192" t="s">
        <v>105</v>
      </c>
      <c r="E264" s="193">
        <f>E263</f>
        <v>700</v>
      </c>
      <c r="F264" s="200">
        <v>1.05</v>
      </c>
      <c r="G264" s="201"/>
      <c r="H264" s="74"/>
      <c r="I264" s="74"/>
      <c r="J264" s="73"/>
      <c r="K264" s="21" t="s">
        <v>196</v>
      </c>
      <c r="L264" s="26">
        <f t="shared" si="4"/>
        <v>735</v>
      </c>
      <c r="M264" s="21" t="s">
        <v>221</v>
      </c>
    </row>
    <row r="265" spans="1:13">
      <c r="A265" s="190" t="s">
        <v>296</v>
      </c>
      <c r="B265" s="66" t="s">
        <v>223</v>
      </c>
      <c r="C265" s="21" t="s">
        <v>179</v>
      </c>
      <c r="D265" s="190" t="s">
        <v>123</v>
      </c>
      <c r="E265" s="217">
        <v>700</v>
      </c>
      <c r="F265" s="136">
        <v>1.82</v>
      </c>
      <c r="G265" s="201"/>
      <c r="H265" s="74"/>
      <c r="I265" s="74"/>
      <c r="J265" s="73"/>
      <c r="K265" s="21" t="s">
        <v>196</v>
      </c>
      <c r="L265" s="26">
        <f t="shared" si="4"/>
        <v>1274</v>
      </c>
      <c r="M265" s="21" t="s">
        <v>221</v>
      </c>
    </row>
    <row r="266" spans="1:13">
      <c r="A266" s="192" t="str">
        <f>A265</f>
        <v>JW1108</v>
      </c>
      <c r="B266" s="66" t="s">
        <v>223</v>
      </c>
      <c r="C266" s="21" t="s">
        <v>180</v>
      </c>
      <c r="D266" s="192" t="s">
        <v>103</v>
      </c>
      <c r="E266" s="193">
        <f>E265</f>
        <v>700</v>
      </c>
      <c r="F266" s="200">
        <v>1.5</v>
      </c>
      <c r="G266" s="201">
        <v>5944.75</v>
      </c>
      <c r="H266" s="74" t="s">
        <v>93</v>
      </c>
      <c r="I266" s="74"/>
      <c r="J266" s="73"/>
      <c r="K266" s="21" t="s">
        <v>196</v>
      </c>
      <c r="L266" s="26">
        <f t="shared" si="4"/>
        <v>1050</v>
      </c>
      <c r="M266" s="21" t="s">
        <v>221</v>
      </c>
    </row>
    <row r="267" spans="1:13">
      <c r="A267" s="190" t="s">
        <v>297</v>
      </c>
      <c r="B267" s="66" t="s">
        <v>223</v>
      </c>
      <c r="C267" s="21" t="s">
        <v>179</v>
      </c>
      <c r="D267" s="190" t="s">
        <v>123</v>
      </c>
      <c r="E267" s="217">
        <v>400</v>
      </c>
      <c r="F267" s="136">
        <v>1.55</v>
      </c>
      <c r="G267" s="201"/>
      <c r="H267" s="74"/>
      <c r="I267" s="74"/>
      <c r="J267" s="73"/>
      <c r="K267" s="21" t="s">
        <v>196</v>
      </c>
      <c r="L267" s="26">
        <f t="shared" si="4"/>
        <v>620</v>
      </c>
      <c r="M267" s="21" t="s">
        <v>221</v>
      </c>
    </row>
    <row r="268" spans="1:13">
      <c r="A268" s="192" t="str">
        <f>A267</f>
        <v>JW1109</v>
      </c>
      <c r="B268" s="66" t="s">
        <v>223</v>
      </c>
      <c r="C268" s="21" t="s">
        <v>180</v>
      </c>
      <c r="D268" s="192" t="s">
        <v>105</v>
      </c>
      <c r="E268" s="193">
        <f>E267</f>
        <v>400</v>
      </c>
      <c r="F268" s="200">
        <v>0.4</v>
      </c>
      <c r="G268" s="201"/>
      <c r="H268" s="74"/>
      <c r="I268" s="74"/>
      <c r="J268" s="73"/>
      <c r="K268" s="21" t="s">
        <v>196</v>
      </c>
      <c r="L268" s="26">
        <f t="shared" si="4"/>
        <v>160</v>
      </c>
      <c r="M268" s="21" t="s">
        <v>221</v>
      </c>
    </row>
    <row r="269" spans="1:13">
      <c r="A269" s="190" t="s">
        <v>298</v>
      </c>
      <c r="B269" s="66" t="s">
        <v>223</v>
      </c>
      <c r="C269" s="21" t="s">
        <v>179</v>
      </c>
      <c r="D269" s="190" t="s">
        <v>123</v>
      </c>
      <c r="E269" s="217">
        <v>198</v>
      </c>
      <c r="F269" s="136">
        <v>1.3</v>
      </c>
      <c r="G269" s="201"/>
      <c r="H269" s="74"/>
      <c r="I269" s="74"/>
      <c r="J269" s="73"/>
      <c r="K269" s="21" t="s">
        <v>196</v>
      </c>
      <c r="L269" s="26">
        <f t="shared" si="4"/>
        <v>257.40000000000003</v>
      </c>
      <c r="M269" s="21" t="s">
        <v>221</v>
      </c>
    </row>
    <row r="270" spans="1:13">
      <c r="A270" s="192" t="str">
        <f>A269</f>
        <v>JW1110</v>
      </c>
      <c r="B270" s="66" t="s">
        <v>223</v>
      </c>
      <c r="C270" s="21" t="s">
        <v>180</v>
      </c>
      <c r="D270" s="192" t="s">
        <v>105</v>
      </c>
      <c r="E270" s="193">
        <f>E269</f>
        <v>198</v>
      </c>
      <c r="F270" s="200">
        <v>0.32</v>
      </c>
      <c r="G270" s="201"/>
      <c r="H270" s="74"/>
      <c r="I270" s="74"/>
      <c r="J270" s="73"/>
      <c r="K270" s="21" t="s">
        <v>196</v>
      </c>
      <c r="L270" s="26">
        <f t="shared" si="4"/>
        <v>63.36</v>
      </c>
      <c r="M270" s="21" t="s">
        <v>221</v>
      </c>
    </row>
    <row r="271" spans="1:13">
      <c r="A271" s="190" t="s">
        <v>299</v>
      </c>
      <c r="B271" s="66" t="s">
        <v>223</v>
      </c>
      <c r="C271" s="21" t="s">
        <v>179</v>
      </c>
      <c r="D271" s="190" t="s">
        <v>123</v>
      </c>
      <c r="E271" s="225">
        <v>2797</v>
      </c>
      <c r="F271" s="136">
        <v>1</v>
      </c>
      <c r="G271" s="201"/>
      <c r="H271" s="74"/>
      <c r="I271" s="74"/>
      <c r="J271" s="73"/>
      <c r="K271" s="21" t="s">
        <v>195</v>
      </c>
      <c r="L271" s="26">
        <f t="shared" si="4"/>
        <v>2797</v>
      </c>
      <c r="M271" s="21" t="s">
        <v>221</v>
      </c>
    </row>
    <row r="272" spans="1:13">
      <c r="A272" s="192" t="str">
        <f>A271</f>
        <v>SA3353</v>
      </c>
      <c r="B272" s="66" t="s">
        <v>223</v>
      </c>
      <c r="C272" s="21" t="s">
        <v>180</v>
      </c>
      <c r="D272" s="192" t="s">
        <v>103</v>
      </c>
      <c r="E272" s="193">
        <f>E271</f>
        <v>2797</v>
      </c>
      <c r="F272" s="200">
        <v>1.75</v>
      </c>
      <c r="G272" s="201"/>
      <c r="H272" s="74"/>
      <c r="I272" s="74"/>
      <c r="J272" s="73"/>
      <c r="K272" s="21" t="s">
        <v>195</v>
      </c>
      <c r="L272" s="26">
        <f t="shared" si="4"/>
        <v>4894.75</v>
      </c>
      <c r="M272" s="21" t="s">
        <v>221</v>
      </c>
    </row>
    <row r="273" spans="1:13">
      <c r="A273" s="190" t="s">
        <v>300</v>
      </c>
      <c r="B273" s="66" t="s">
        <v>223</v>
      </c>
      <c r="C273" s="21" t="s">
        <v>179</v>
      </c>
      <c r="D273" s="190" t="s">
        <v>123</v>
      </c>
      <c r="E273" s="217">
        <v>1000</v>
      </c>
      <c r="F273" s="136">
        <v>1.05</v>
      </c>
      <c r="G273" s="201"/>
      <c r="H273" s="74"/>
      <c r="I273" s="74"/>
      <c r="J273" s="73"/>
      <c r="K273" s="21" t="s">
        <v>195</v>
      </c>
      <c r="L273" s="26">
        <f t="shared" si="4"/>
        <v>1050</v>
      </c>
      <c r="M273" s="21" t="s">
        <v>221</v>
      </c>
    </row>
    <row r="274" spans="1:13">
      <c r="A274" s="192" t="str">
        <f>A273</f>
        <v>SA3350</v>
      </c>
      <c r="B274" s="66" t="s">
        <v>223</v>
      </c>
      <c r="C274" s="21" t="s">
        <v>180</v>
      </c>
      <c r="D274" s="192" t="s">
        <v>105</v>
      </c>
      <c r="E274" s="193">
        <f>E273</f>
        <v>1000</v>
      </c>
      <c r="F274" s="200">
        <v>1.5</v>
      </c>
      <c r="G274" s="201"/>
      <c r="H274" s="74"/>
      <c r="I274" s="74"/>
      <c r="J274" s="73"/>
      <c r="K274" s="21" t="s">
        <v>195</v>
      </c>
      <c r="L274" s="26">
        <f t="shared" si="4"/>
        <v>1500</v>
      </c>
      <c r="M274" s="21" t="s">
        <v>221</v>
      </c>
    </row>
    <row r="275" spans="1:13">
      <c r="A275" s="190" t="s">
        <v>301</v>
      </c>
      <c r="B275" s="66" t="s">
        <v>223</v>
      </c>
      <c r="C275" s="21" t="s">
        <v>179</v>
      </c>
      <c r="D275" s="190" t="s">
        <v>123</v>
      </c>
      <c r="E275" s="217">
        <v>300</v>
      </c>
      <c r="F275" s="136">
        <v>1.1499999999999999</v>
      </c>
      <c r="G275" s="201"/>
      <c r="H275" s="74"/>
      <c r="I275" s="74"/>
      <c r="J275" s="73"/>
      <c r="K275" s="21" t="s">
        <v>195</v>
      </c>
      <c r="L275" s="26">
        <f t="shared" si="4"/>
        <v>345</v>
      </c>
      <c r="M275" s="21" t="s">
        <v>221</v>
      </c>
    </row>
    <row r="276" spans="1:13">
      <c r="A276" s="192" t="str">
        <f>A275</f>
        <v>SA3352</v>
      </c>
      <c r="B276" s="66" t="s">
        <v>223</v>
      </c>
      <c r="C276" s="21" t="s">
        <v>180</v>
      </c>
      <c r="D276" s="192" t="s">
        <v>105</v>
      </c>
      <c r="E276" s="193">
        <f>E275</f>
        <v>300</v>
      </c>
      <c r="F276" s="200">
        <v>1.45</v>
      </c>
      <c r="G276" s="201"/>
      <c r="H276" s="74"/>
      <c r="I276" s="74"/>
      <c r="J276" s="73"/>
      <c r="K276" s="21" t="s">
        <v>195</v>
      </c>
      <c r="L276" s="26">
        <f t="shared" si="4"/>
        <v>435</v>
      </c>
      <c r="M276" s="21" t="s">
        <v>221</v>
      </c>
    </row>
    <row r="277" spans="1:13">
      <c r="A277" s="190" t="s">
        <v>302</v>
      </c>
      <c r="B277" s="66" t="s">
        <v>223</v>
      </c>
      <c r="C277" s="21" t="s">
        <v>179</v>
      </c>
      <c r="D277" s="190" t="s">
        <v>123</v>
      </c>
      <c r="E277" s="217">
        <v>500</v>
      </c>
      <c r="F277" s="136">
        <v>2.2999999999999998</v>
      </c>
      <c r="G277" s="201"/>
      <c r="H277" s="74"/>
      <c r="I277" s="74"/>
      <c r="J277" s="73"/>
      <c r="K277" s="21" t="s">
        <v>195</v>
      </c>
      <c r="L277" s="26">
        <f t="shared" si="4"/>
        <v>1150</v>
      </c>
      <c r="M277" s="21" t="s">
        <v>221</v>
      </c>
    </row>
    <row r="278" spans="1:13">
      <c r="A278" s="192" t="str">
        <f>A277</f>
        <v>SA3362</v>
      </c>
      <c r="B278" s="66" t="s">
        <v>223</v>
      </c>
      <c r="C278" s="21" t="s">
        <v>180</v>
      </c>
      <c r="D278" s="192" t="s">
        <v>105</v>
      </c>
      <c r="E278" s="193">
        <f>E277</f>
        <v>500</v>
      </c>
      <c r="F278" s="200">
        <v>0.42</v>
      </c>
      <c r="G278" s="201"/>
      <c r="H278" s="74"/>
      <c r="I278" s="74"/>
      <c r="J278" s="73"/>
      <c r="K278" s="21" t="s">
        <v>195</v>
      </c>
      <c r="L278" s="26">
        <f t="shared" si="4"/>
        <v>210</v>
      </c>
      <c r="M278" s="21" t="s">
        <v>221</v>
      </c>
    </row>
    <row r="279" spans="1:13">
      <c r="A279" s="190" t="s">
        <v>303</v>
      </c>
      <c r="B279" s="66" t="s">
        <v>223</v>
      </c>
      <c r="C279" s="21" t="s">
        <v>179</v>
      </c>
      <c r="D279" s="190" t="s">
        <v>123</v>
      </c>
      <c r="E279" s="217">
        <v>500</v>
      </c>
      <c r="F279" s="136">
        <v>1</v>
      </c>
      <c r="G279" s="201"/>
      <c r="H279" s="74"/>
      <c r="I279" s="74"/>
      <c r="J279" s="73"/>
      <c r="K279" s="21" t="s">
        <v>195</v>
      </c>
      <c r="L279" s="26">
        <f t="shared" si="4"/>
        <v>500</v>
      </c>
      <c r="M279" s="21" t="s">
        <v>221</v>
      </c>
    </row>
    <row r="280" spans="1:13">
      <c r="A280" s="192" t="str">
        <f>A279</f>
        <v>SA3241</v>
      </c>
      <c r="B280" s="66" t="s">
        <v>223</v>
      </c>
      <c r="C280" s="21" t="s">
        <v>180</v>
      </c>
      <c r="D280" s="192" t="s">
        <v>104</v>
      </c>
      <c r="E280" s="193">
        <f>E279</f>
        <v>500</v>
      </c>
      <c r="F280" s="200">
        <v>1.95</v>
      </c>
      <c r="G280" s="201">
        <v>2325.1</v>
      </c>
      <c r="H280" s="74" t="s">
        <v>93</v>
      </c>
      <c r="I280" s="74"/>
      <c r="J280" s="73"/>
      <c r="K280" s="21" t="s">
        <v>195</v>
      </c>
      <c r="L280" s="26">
        <f t="shared" si="4"/>
        <v>975</v>
      </c>
      <c r="M280" s="21" t="s">
        <v>221</v>
      </c>
    </row>
    <row r="281" spans="1:13">
      <c r="A281" s="190" t="s">
        <v>304</v>
      </c>
      <c r="B281" s="66" t="s">
        <v>223</v>
      </c>
      <c r="C281" s="21" t="s">
        <v>179</v>
      </c>
      <c r="D281" s="190" t="s">
        <v>123</v>
      </c>
      <c r="E281" s="217">
        <v>500</v>
      </c>
      <c r="F281" s="136">
        <v>1</v>
      </c>
      <c r="G281" s="201"/>
      <c r="H281" s="74"/>
      <c r="I281" s="74"/>
      <c r="J281" s="73"/>
      <c r="K281" s="21" t="s">
        <v>195</v>
      </c>
      <c r="L281" s="26">
        <f t="shared" si="4"/>
        <v>500</v>
      </c>
      <c r="M281" s="21" t="s">
        <v>221</v>
      </c>
    </row>
    <row r="282" spans="1:13">
      <c r="A282" s="192" t="str">
        <f>A281</f>
        <v>SA3242</v>
      </c>
      <c r="B282" s="66" t="s">
        <v>223</v>
      </c>
      <c r="C282" s="21" t="s">
        <v>180</v>
      </c>
      <c r="D282" s="192" t="s">
        <v>104</v>
      </c>
      <c r="E282" s="193">
        <f>E281</f>
        <v>500</v>
      </c>
      <c r="F282" s="200">
        <v>1.95</v>
      </c>
      <c r="G282" s="201"/>
      <c r="H282" s="74"/>
      <c r="I282" s="74"/>
      <c r="J282" s="73"/>
      <c r="K282" s="21" t="s">
        <v>195</v>
      </c>
      <c r="L282" s="26">
        <f t="shared" si="4"/>
        <v>975</v>
      </c>
      <c r="M282" s="21" t="s">
        <v>221</v>
      </c>
    </row>
    <row r="283" spans="1:13">
      <c r="A283" s="190" t="s">
        <v>305</v>
      </c>
      <c r="B283" s="66" t="s">
        <v>223</v>
      </c>
      <c r="C283" s="21" t="s">
        <v>179</v>
      </c>
      <c r="D283" s="190" t="s">
        <v>123</v>
      </c>
      <c r="E283" s="217">
        <v>242</v>
      </c>
      <c r="F283" s="136">
        <v>1.9</v>
      </c>
      <c r="G283" s="201"/>
      <c r="H283" s="74"/>
      <c r="I283" s="74"/>
      <c r="J283" s="73"/>
      <c r="K283" s="21" t="s">
        <v>195</v>
      </c>
      <c r="L283" s="26">
        <f t="shared" si="4"/>
        <v>459.79999999999995</v>
      </c>
      <c r="M283" s="21" t="s">
        <v>221</v>
      </c>
    </row>
    <row r="284" spans="1:13">
      <c r="A284" s="192" t="str">
        <f>A283</f>
        <v>SA3335</v>
      </c>
      <c r="B284" s="66" t="s">
        <v>223</v>
      </c>
      <c r="C284" s="21" t="s">
        <v>180</v>
      </c>
      <c r="D284" s="192" t="s">
        <v>104</v>
      </c>
      <c r="E284" s="193">
        <f>E283</f>
        <v>242</v>
      </c>
      <c r="F284" s="200">
        <v>1.55</v>
      </c>
      <c r="G284" s="201"/>
      <c r="H284" s="74"/>
      <c r="I284" s="74"/>
      <c r="J284" s="73"/>
      <c r="K284" s="21" t="s">
        <v>195</v>
      </c>
      <c r="L284" s="26">
        <f t="shared" si="4"/>
        <v>375.1</v>
      </c>
      <c r="M284" s="21" t="s">
        <v>221</v>
      </c>
    </row>
    <row r="285" spans="1:13">
      <c r="A285" s="222" t="s">
        <v>306</v>
      </c>
      <c r="B285" s="66" t="s">
        <v>223</v>
      </c>
      <c r="C285" s="223" t="s">
        <v>179</v>
      </c>
      <c r="D285" s="208" t="s">
        <v>123</v>
      </c>
      <c r="E285" s="224">
        <v>500</v>
      </c>
      <c r="F285" s="136">
        <v>5.7</v>
      </c>
      <c r="G285" s="201"/>
      <c r="H285" s="74"/>
      <c r="I285" s="74"/>
      <c r="J285" s="73"/>
      <c r="K285" s="21" t="s">
        <v>194</v>
      </c>
      <c r="L285" s="26">
        <f t="shared" si="4"/>
        <v>2850</v>
      </c>
      <c r="M285" s="21" t="s">
        <v>221</v>
      </c>
    </row>
    <row r="286" spans="1:13">
      <c r="A286" s="208" t="s">
        <v>307</v>
      </c>
      <c r="B286" s="66" t="s">
        <v>223</v>
      </c>
      <c r="C286" s="223" t="s">
        <v>179</v>
      </c>
      <c r="D286" s="208" t="s">
        <v>123</v>
      </c>
      <c r="E286" s="218">
        <v>1500</v>
      </c>
      <c r="F286" s="136">
        <v>2.65</v>
      </c>
      <c r="G286" s="201"/>
      <c r="H286" s="74"/>
      <c r="I286" s="74"/>
      <c r="J286" s="73"/>
      <c r="K286" s="21" t="s">
        <v>195</v>
      </c>
      <c r="L286" s="26">
        <f t="shared" si="4"/>
        <v>3975</v>
      </c>
      <c r="M286" s="21" t="s">
        <v>221</v>
      </c>
    </row>
    <row r="287" spans="1:13">
      <c r="A287" s="190" t="s">
        <v>308</v>
      </c>
      <c r="B287" s="66" t="s">
        <v>223</v>
      </c>
      <c r="C287" s="21" t="s">
        <v>179</v>
      </c>
      <c r="D287" s="190" t="s">
        <v>107</v>
      </c>
      <c r="E287" s="217">
        <v>464</v>
      </c>
      <c r="F287" s="136">
        <v>2.2000000000000002</v>
      </c>
      <c r="G287" s="137">
        <v>4970.8</v>
      </c>
      <c r="H287" s="74" t="s">
        <v>93</v>
      </c>
      <c r="I287" s="74"/>
      <c r="J287" s="73"/>
      <c r="K287" s="21" t="s">
        <v>195</v>
      </c>
      <c r="L287" s="26">
        <f t="shared" si="4"/>
        <v>1020.8000000000001</v>
      </c>
      <c r="M287" s="21" t="s">
        <v>221</v>
      </c>
    </row>
    <row r="288" spans="1:13">
      <c r="A288" s="192" t="str">
        <f>A287</f>
        <v>SA3347</v>
      </c>
      <c r="B288" s="66" t="s">
        <v>223</v>
      </c>
      <c r="C288" s="21" t="s">
        <v>180</v>
      </c>
      <c r="D288" s="192" t="s">
        <v>105</v>
      </c>
      <c r="E288" s="193">
        <f>E287</f>
        <v>464</v>
      </c>
      <c r="F288" s="200">
        <v>0.35</v>
      </c>
      <c r="G288" s="201">
        <v>486.4</v>
      </c>
      <c r="H288" s="74" t="s">
        <v>93</v>
      </c>
      <c r="I288" s="74"/>
      <c r="J288" s="73"/>
      <c r="K288" s="21" t="s">
        <v>195</v>
      </c>
      <c r="L288" s="26">
        <f t="shared" si="4"/>
        <v>162.39999999999998</v>
      </c>
      <c r="M288" s="21" t="s">
        <v>221</v>
      </c>
    </row>
    <row r="289" spans="1:13">
      <c r="A289" s="190" t="s">
        <v>309</v>
      </c>
      <c r="B289" s="66" t="s">
        <v>223</v>
      </c>
      <c r="C289" s="21" t="s">
        <v>179</v>
      </c>
      <c r="D289" s="190" t="s">
        <v>107</v>
      </c>
      <c r="E289" s="217">
        <v>600</v>
      </c>
      <c r="F289" s="136">
        <v>2.2000000000000002</v>
      </c>
      <c r="G289" s="201"/>
      <c r="H289" s="74"/>
      <c r="I289" s="74"/>
      <c r="J289" s="73"/>
      <c r="K289" s="21" t="s">
        <v>195</v>
      </c>
      <c r="L289" s="26">
        <f t="shared" si="4"/>
        <v>1320</v>
      </c>
      <c r="M289" s="21" t="s">
        <v>221</v>
      </c>
    </row>
    <row r="290" spans="1:13">
      <c r="A290" s="192" t="str">
        <f>A289</f>
        <v>SA3348</v>
      </c>
      <c r="B290" s="66" t="s">
        <v>223</v>
      </c>
      <c r="C290" s="21" t="s">
        <v>180</v>
      </c>
      <c r="D290" s="192" t="s">
        <v>105</v>
      </c>
      <c r="E290" s="193">
        <f>E289</f>
        <v>600</v>
      </c>
      <c r="F290" s="200">
        <v>0.35</v>
      </c>
      <c r="G290" s="201"/>
      <c r="H290" s="74"/>
      <c r="I290" s="74"/>
      <c r="J290" s="73"/>
      <c r="K290" s="21" t="s">
        <v>195</v>
      </c>
      <c r="L290" s="26">
        <f t="shared" si="4"/>
        <v>210</v>
      </c>
      <c r="M290" s="21" t="s">
        <v>221</v>
      </c>
    </row>
    <row r="291" spans="1:13">
      <c r="A291" s="213" t="s">
        <v>310</v>
      </c>
      <c r="B291" s="66" t="s">
        <v>223</v>
      </c>
      <c r="C291" s="21" t="s">
        <v>179</v>
      </c>
      <c r="D291" s="190" t="s">
        <v>107</v>
      </c>
      <c r="E291" s="226">
        <v>1000</v>
      </c>
      <c r="F291" s="136">
        <v>1.6</v>
      </c>
      <c r="G291" s="201"/>
      <c r="H291" s="74"/>
      <c r="I291" s="74"/>
      <c r="J291" s="73"/>
      <c r="K291" s="21" t="s">
        <v>195</v>
      </c>
      <c r="L291" s="26">
        <f t="shared" si="4"/>
        <v>1600</v>
      </c>
      <c r="M291" s="21" t="s">
        <v>221</v>
      </c>
    </row>
    <row r="292" spans="1:13">
      <c r="A292" s="213" t="s">
        <v>311</v>
      </c>
      <c r="B292" s="66" t="s">
        <v>223</v>
      </c>
      <c r="C292" s="21" t="s">
        <v>179</v>
      </c>
      <c r="D292" s="190" t="s">
        <v>107</v>
      </c>
      <c r="E292" s="226">
        <v>250</v>
      </c>
      <c r="F292" s="200">
        <v>1.6</v>
      </c>
      <c r="G292" s="201"/>
      <c r="H292" s="74"/>
      <c r="I292" s="74"/>
      <c r="J292" s="73"/>
      <c r="K292" s="21" t="s">
        <v>195</v>
      </c>
      <c r="L292" s="26">
        <f t="shared" si="4"/>
        <v>400</v>
      </c>
      <c r="M292" s="21" t="s">
        <v>221</v>
      </c>
    </row>
    <row r="293" spans="1:13">
      <c r="A293" s="190" t="s">
        <v>312</v>
      </c>
      <c r="B293" s="66" t="s">
        <v>223</v>
      </c>
      <c r="C293" s="21" t="s">
        <v>179</v>
      </c>
      <c r="D293" s="190" t="s">
        <v>107</v>
      </c>
      <c r="E293" s="217">
        <v>300</v>
      </c>
      <c r="F293" s="136">
        <v>2.1</v>
      </c>
      <c r="G293" s="201"/>
      <c r="H293" s="74"/>
      <c r="I293" s="74"/>
      <c r="J293" s="73"/>
      <c r="K293" s="21" t="s">
        <v>195</v>
      </c>
      <c r="L293" s="26">
        <f t="shared" si="4"/>
        <v>630</v>
      </c>
      <c r="M293" s="21" t="s">
        <v>221</v>
      </c>
    </row>
    <row r="294" spans="1:13">
      <c r="A294" s="192" t="str">
        <f>A293</f>
        <v>SA3361</v>
      </c>
      <c r="B294" s="66" t="s">
        <v>223</v>
      </c>
      <c r="C294" s="21" t="s">
        <v>180</v>
      </c>
      <c r="D294" s="192" t="s">
        <v>105</v>
      </c>
      <c r="E294" s="193">
        <f>E293</f>
        <v>300</v>
      </c>
      <c r="F294" s="200">
        <v>0.38</v>
      </c>
      <c r="G294" s="201"/>
      <c r="H294" s="74"/>
      <c r="I294" s="74"/>
      <c r="J294" s="73"/>
      <c r="K294" s="21" t="s">
        <v>195</v>
      </c>
      <c r="L294" s="26">
        <f t="shared" si="4"/>
        <v>114</v>
      </c>
      <c r="M294" s="21" t="s">
        <v>221</v>
      </c>
    </row>
    <row r="295" spans="1:13">
      <c r="A295" s="208" t="s">
        <v>313</v>
      </c>
      <c r="B295" s="66" t="s">
        <v>223</v>
      </c>
      <c r="C295" s="227" t="s">
        <v>179</v>
      </c>
      <c r="D295" s="228" t="s">
        <v>117</v>
      </c>
      <c r="E295" s="218">
        <v>300</v>
      </c>
      <c r="F295" s="136">
        <v>1.7</v>
      </c>
      <c r="G295" s="137">
        <v>3740</v>
      </c>
      <c r="H295" s="74" t="s">
        <v>88</v>
      </c>
      <c r="I295" s="74"/>
      <c r="J295" s="73"/>
      <c r="K295" s="21" t="s">
        <v>195</v>
      </c>
      <c r="L295" s="26">
        <f t="shared" si="4"/>
        <v>510</v>
      </c>
      <c r="M295" s="21" t="s">
        <v>221</v>
      </c>
    </row>
    <row r="296" spans="1:13">
      <c r="A296" s="208" t="s">
        <v>94</v>
      </c>
      <c r="B296" s="66" t="s">
        <v>223</v>
      </c>
      <c r="C296" s="227" t="s">
        <v>179</v>
      </c>
      <c r="D296" s="228" t="s">
        <v>117</v>
      </c>
      <c r="E296" s="218">
        <v>200</v>
      </c>
      <c r="F296" s="200">
        <v>1.7</v>
      </c>
      <c r="G296" s="201"/>
      <c r="H296" s="74"/>
      <c r="I296" s="74"/>
      <c r="J296" s="73"/>
      <c r="K296" s="21" t="s">
        <v>195</v>
      </c>
      <c r="L296" s="26">
        <f t="shared" si="4"/>
        <v>340</v>
      </c>
      <c r="M296" s="21" t="s">
        <v>221</v>
      </c>
    </row>
    <row r="297" spans="1:13">
      <c r="A297" s="208" t="s">
        <v>314</v>
      </c>
      <c r="B297" s="66" t="s">
        <v>223</v>
      </c>
      <c r="C297" s="227" t="s">
        <v>179</v>
      </c>
      <c r="D297" s="228" t="s">
        <v>117</v>
      </c>
      <c r="E297" s="218">
        <v>300</v>
      </c>
      <c r="F297" s="136">
        <v>1.7</v>
      </c>
      <c r="G297" s="201"/>
      <c r="H297" s="74"/>
      <c r="I297" s="74"/>
      <c r="J297" s="73"/>
      <c r="K297" s="21" t="s">
        <v>195</v>
      </c>
      <c r="L297" s="26">
        <f t="shared" si="4"/>
        <v>510</v>
      </c>
      <c r="M297" s="21" t="s">
        <v>221</v>
      </c>
    </row>
    <row r="298" spans="1:13">
      <c r="A298" s="208" t="s">
        <v>95</v>
      </c>
      <c r="B298" s="66" t="s">
        <v>223</v>
      </c>
      <c r="C298" s="227" t="s">
        <v>179</v>
      </c>
      <c r="D298" s="228" t="s">
        <v>117</v>
      </c>
      <c r="E298" s="218">
        <v>300</v>
      </c>
      <c r="F298" s="200">
        <v>1.7</v>
      </c>
      <c r="G298" s="201"/>
      <c r="H298" s="74"/>
      <c r="I298" s="74"/>
      <c r="J298" s="73"/>
      <c r="K298" s="21" t="s">
        <v>195</v>
      </c>
      <c r="L298" s="26">
        <f t="shared" si="4"/>
        <v>510</v>
      </c>
      <c r="M298" s="21" t="s">
        <v>221</v>
      </c>
    </row>
    <row r="299" spans="1:13">
      <c r="A299" s="208" t="s">
        <v>96</v>
      </c>
      <c r="B299" s="66" t="s">
        <v>223</v>
      </c>
      <c r="C299" s="227" t="s">
        <v>179</v>
      </c>
      <c r="D299" s="228" t="s">
        <v>117</v>
      </c>
      <c r="E299" s="218">
        <v>200</v>
      </c>
      <c r="F299" s="136">
        <v>1.7</v>
      </c>
      <c r="G299" s="201"/>
      <c r="H299" s="74"/>
      <c r="I299" s="74"/>
      <c r="J299" s="73"/>
      <c r="K299" s="21" t="s">
        <v>195</v>
      </c>
      <c r="L299" s="26">
        <f t="shared" si="4"/>
        <v>340</v>
      </c>
      <c r="M299" s="21" t="s">
        <v>221</v>
      </c>
    </row>
    <row r="300" spans="1:13">
      <c r="A300" s="208" t="s">
        <v>97</v>
      </c>
      <c r="B300" s="66" t="s">
        <v>223</v>
      </c>
      <c r="C300" s="227" t="s">
        <v>179</v>
      </c>
      <c r="D300" s="228" t="s">
        <v>117</v>
      </c>
      <c r="E300" s="218">
        <v>300</v>
      </c>
      <c r="F300" s="200">
        <v>1.7</v>
      </c>
      <c r="G300" s="201"/>
      <c r="H300" s="74"/>
      <c r="I300" s="74"/>
      <c r="J300" s="73"/>
      <c r="K300" s="21" t="s">
        <v>195</v>
      </c>
      <c r="L300" s="26">
        <f t="shared" si="4"/>
        <v>510</v>
      </c>
      <c r="M300" s="21" t="s">
        <v>221</v>
      </c>
    </row>
    <row r="301" spans="1:13">
      <c r="A301" s="208" t="s">
        <v>98</v>
      </c>
      <c r="B301" s="66" t="s">
        <v>223</v>
      </c>
      <c r="C301" s="227" t="s">
        <v>179</v>
      </c>
      <c r="D301" s="228" t="s">
        <v>117</v>
      </c>
      <c r="E301" s="218">
        <v>200</v>
      </c>
      <c r="F301" s="136">
        <v>1.7</v>
      </c>
      <c r="G301" s="201"/>
      <c r="H301" s="74"/>
      <c r="I301" s="74"/>
      <c r="J301" s="73"/>
      <c r="K301" s="21" t="s">
        <v>195</v>
      </c>
      <c r="L301" s="26">
        <f t="shared" si="4"/>
        <v>340</v>
      </c>
      <c r="M301" s="21" t="s">
        <v>221</v>
      </c>
    </row>
    <row r="302" spans="1:13">
      <c r="A302" s="208" t="s">
        <v>99</v>
      </c>
      <c r="B302" s="66" t="s">
        <v>223</v>
      </c>
      <c r="C302" s="227" t="s">
        <v>179</v>
      </c>
      <c r="D302" s="228" t="s">
        <v>117</v>
      </c>
      <c r="E302" s="218">
        <v>200</v>
      </c>
      <c r="F302" s="200">
        <v>1.7</v>
      </c>
      <c r="G302" s="201"/>
      <c r="H302" s="74"/>
      <c r="I302" s="74"/>
      <c r="J302" s="73"/>
      <c r="K302" s="21" t="s">
        <v>195</v>
      </c>
      <c r="L302" s="26">
        <f t="shared" si="4"/>
        <v>340</v>
      </c>
      <c r="M302" s="21" t="s">
        <v>221</v>
      </c>
    </row>
    <row r="303" spans="1:13">
      <c r="A303" s="208" t="s">
        <v>100</v>
      </c>
      <c r="B303" s="66" t="s">
        <v>223</v>
      </c>
      <c r="C303" s="227" t="s">
        <v>179</v>
      </c>
      <c r="D303" s="228" t="s">
        <v>117</v>
      </c>
      <c r="E303" s="218">
        <v>200</v>
      </c>
      <c r="F303" s="136">
        <v>1.7</v>
      </c>
      <c r="G303" s="137"/>
      <c r="H303" s="74"/>
      <c r="I303" s="74"/>
      <c r="J303" s="73"/>
      <c r="K303" s="21" t="s">
        <v>195</v>
      </c>
      <c r="L303" s="26">
        <f t="shared" si="4"/>
        <v>340</v>
      </c>
      <c r="M303" s="21" t="s">
        <v>221</v>
      </c>
    </row>
    <row r="304" spans="1:13">
      <c r="A304" s="81" t="s">
        <v>315</v>
      </c>
      <c r="B304" s="66" t="s">
        <v>223</v>
      </c>
      <c r="C304" s="227" t="s">
        <v>179</v>
      </c>
      <c r="D304" s="127" t="s">
        <v>147</v>
      </c>
      <c r="E304" s="128">
        <v>333</v>
      </c>
      <c r="F304" s="129">
        <v>3.65</v>
      </c>
      <c r="G304" s="130">
        <v>4536.2</v>
      </c>
      <c r="H304" s="74" t="s">
        <v>93</v>
      </c>
      <c r="I304" s="74"/>
      <c r="J304" s="73"/>
      <c r="K304" s="21" t="s">
        <v>194</v>
      </c>
      <c r="L304" s="26">
        <f t="shared" si="4"/>
        <v>1215.45</v>
      </c>
      <c r="M304" s="21" t="s">
        <v>221</v>
      </c>
    </row>
    <row r="305" spans="1:14">
      <c r="A305" s="197" t="str">
        <f>A304</f>
        <v>JM2853</v>
      </c>
      <c r="B305" s="66" t="s">
        <v>223</v>
      </c>
      <c r="C305" s="227" t="s">
        <v>180</v>
      </c>
      <c r="D305" s="198" t="s">
        <v>105</v>
      </c>
      <c r="E305" s="229">
        <f>E304</f>
        <v>333</v>
      </c>
      <c r="F305" s="200">
        <v>0.6</v>
      </c>
      <c r="G305" s="201">
        <v>712.8</v>
      </c>
      <c r="H305" s="74" t="s">
        <v>93</v>
      </c>
      <c r="I305" s="74"/>
      <c r="J305" s="73"/>
      <c r="K305" s="21" t="s">
        <v>194</v>
      </c>
      <c r="L305" s="26">
        <f t="shared" si="4"/>
        <v>199.79999999999998</v>
      </c>
      <c r="M305" s="21" t="s">
        <v>221</v>
      </c>
    </row>
    <row r="306" spans="1:14">
      <c r="A306" s="81" t="s">
        <v>316</v>
      </c>
      <c r="B306" s="66" t="s">
        <v>223</v>
      </c>
      <c r="C306" s="227" t="s">
        <v>179</v>
      </c>
      <c r="D306" s="127" t="s">
        <v>147</v>
      </c>
      <c r="E306" s="128">
        <v>855</v>
      </c>
      <c r="F306" s="136">
        <v>3.65</v>
      </c>
      <c r="G306" s="137"/>
      <c r="H306" s="74"/>
      <c r="I306" s="74"/>
      <c r="J306" s="73"/>
      <c r="K306" s="21" t="s">
        <v>194</v>
      </c>
      <c r="L306" s="26">
        <f t="shared" si="4"/>
        <v>3120.75</v>
      </c>
      <c r="M306" s="21" t="s">
        <v>221</v>
      </c>
    </row>
    <row r="307" spans="1:14">
      <c r="A307" s="197" t="str">
        <f>A306</f>
        <v>JM2854</v>
      </c>
      <c r="B307" s="66" t="s">
        <v>223</v>
      </c>
      <c r="C307" s="227" t="s">
        <v>180</v>
      </c>
      <c r="D307" s="198" t="s">
        <v>105</v>
      </c>
      <c r="E307" s="229">
        <f>E306</f>
        <v>855</v>
      </c>
      <c r="F307" s="194">
        <v>0.6</v>
      </c>
      <c r="G307" s="207"/>
      <c r="H307" s="74"/>
      <c r="I307" s="74"/>
      <c r="J307" s="73"/>
      <c r="K307" s="21" t="s">
        <v>194</v>
      </c>
      <c r="L307" s="26">
        <f t="shared" si="4"/>
        <v>513</v>
      </c>
      <c r="M307" s="21" t="s">
        <v>221</v>
      </c>
    </row>
    <row r="308" spans="1:14">
      <c r="A308" s="230" t="s">
        <v>317</v>
      </c>
      <c r="B308" s="230" t="s">
        <v>318</v>
      </c>
      <c r="C308" s="230" t="s">
        <v>179</v>
      </c>
      <c r="D308" s="230" t="s">
        <v>123</v>
      </c>
      <c r="E308" s="231">
        <v>400</v>
      </c>
      <c r="F308" s="232">
        <v>4.18</v>
      </c>
      <c r="G308" s="233">
        <v>1672</v>
      </c>
      <c r="H308" s="234" t="s">
        <v>124</v>
      </c>
      <c r="I308" s="235"/>
      <c r="J308" s="235"/>
      <c r="K308" s="235" t="s">
        <v>318</v>
      </c>
      <c r="L308" s="236">
        <v>1672</v>
      </c>
      <c r="M308" s="235" t="s">
        <v>319</v>
      </c>
      <c r="N308" s="237"/>
    </row>
    <row r="309" spans="1:14">
      <c r="A309" s="238" t="s">
        <v>317</v>
      </c>
      <c r="B309" s="238" t="s">
        <v>318</v>
      </c>
      <c r="C309" s="239" t="s">
        <v>180</v>
      </c>
      <c r="D309" s="239" t="s">
        <v>320</v>
      </c>
      <c r="E309" s="240">
        <v>400</v>
      </c>
      <c r="F309" s="241">
        <v>1.2</v>
      </c>
      <c r="G309" s="242">
        <v>830</v>
      </c>
      <c r="H309" s="234" t="s">
        <v>124</v>
      </c>
      <c r="I309" s="235"/>
      <c r="J309" s="235"/>
      <c r="K309" s="235" t="s">
        <v>318</v>
      </c>
      <c r="L309" s="236">
        <v>480</v>
      </c>
      <c r="M309" s="235" t="s">
        <v>319</v>
      </c>
      <c r="N309" s="237"/>
    </row>
    <row r="310" spans="1:14">
      <c r="A310" s="243" t="s">
        <v>181</v>
      </c>
      <c r="B310" s="238" t="s">
        <v>318</v>
      </c>
      <c r="C310" s="238" t="s">
        <v>179</v>
      </c>
      <c r="D310" s="243" t="s">
        <v>6</v>
      </c>
      <c r="E310" s="244">
        <v>420</v>
      </c>
      <c r="F310" s="245">
        <v>5.95</v>
      </c>
      <c r="G310" s="246">
        <v>2499</v>
      </c>
      <c r="H310" s="234" t="s">
        <v>124</v>
      </c>
      <c r="I310" s="235"/>
      <c r="J310" s="235"/>
      <c r="K310" s="235" t="s">
        <v>318</v>
      </c>
      <c r="L310" s="236">
        <v>2499</v>
      </c>
      <c r="M310" s="235" t="s">
        <v>319</v>
      </c>
      <c r="N310" s="237"/>
    </row>
    <row r="311" spans="1:14">
      <c r="A311" s="247" t="s">
        <v>182</v>
      </c>
      <c r="B311" s="230" t="s">
        <v>318</v>
      </c>
      <c r="C311" s="230" t="s">
        <v>179</v>
      </c>
      <c r="D311" s="247" t="s">
        <v>133</v>
      </c>
      <c r="E311" s="248">
        <v>737</v>
      </c>
      <c r="F311" s="249">
        <v>5.16</v>
      </c>
      <c r="G311" s="250">
        <v>38171.019999999997</v>
      </c>
      <c r="H311" s="234" t="s">
        <v>124</v>
      </c>
      <c r="I311" s="235"/>
      <c r="J311" s="235"/>
      <c r="K311" s="235" t="s">
        <v>318</v>
      </c>
      <c r="L311" s="236">
        <v>3802.92</v>
      </c>
      <c r="M311" s="235" t="s">
        <v>319</v>
      </c>
      <c r="N311" s="251"/>
    </row>
    <row r="312" spans="1:14">
      <c r="A312" s="252" t="s">
        <v>183</v>
      </c>
      <c r="B312" s="238" t="s">
        <v>318</v>
      </c>
      <c r="C312" s="238" t="s">
        <v>179</v>
      </c>
      <c r="D312" s="252" t="s">
        <v>133</v>
      </c>
      <c r="E312" s="253">
        <v>600</v>
      </c>
      <c r="F312" s="249">
        <v>7.63</v>
      </c>
      <c r="G312" s="250"/>
      <c r="H312" s="254"/>
      <c r="I312" s="235"/>
      <c r="J312" s="235"/>
      <c r="K312" s="235" t="s">
        <v>318</v>
      </c>
      <c r="L312" s="236">
        <v>4578</v>
      </c>
      <c r="M312" s="235" t="s">
        <v>319</v>
      </c>
      <c r="N312" s="251"/>
    </row>
    <row r="313" spans="1:14">
      <c r="A313" s="252" t="s">
        <v>184</v>
      </c>
      <c r="B313" s="238" t="s">
        <v>318</v>
      </c>
      <c r="C313" s="238" t="s">
        <v>179</v>
      </c>
      <c r="D313" s="252" t="s">
        <v>133</v>
      </c>
      <c r="E313" s="253">
        <v>400</v>
      </c>
      <c r="F313" s="249">
        <v>5.31</v>
      </c>
      <c r="G313" s="250"/>
      <c r="H313" s="254"/>
      <c r="I313" s="235"/>
      <c r="J313" s="235"/>
      <c r="K313" s="235" t="s">
        <v>318</v>
      </c>
      <c r="L313" s="236">
        <v>2124</v>
      </c>
      <c r="M313" s="235" t="s">
        <v>319</v>
      </c>
      <c r="N313" s="251"/>
    </row>
    <row r="314" spans="1:14">
      <c r="A314" s="252" t="s">
        <v>185</v>
      </c>
      <c r="B314" s="238" t="s">
        <v>318</v>
      </c>
      <c r="C314" s="238" t="s">
        <v>179</v>
      </c>
      <c r="D314" s="252" t="s">
        <v>133</v>
      </c>
      <c r="E314" s="253">
        <v>480</v>
      </c>
      <c r="F314" s="249">
        <v>5.21</v>
      </c>
      <c r="G314" s="250"/>
      <c r="H314" s="254"/>
      <c r="I314" s="235"/>
      <c r="J314" s="235"/>
      <c r="K314" s="235" t="s">
        <v>318</v>
      </c>
      <c r="L314" s="236">
        <v>2500.8000000000002</v>
      </c>
      <c r="M314" s="235" t="s">
        <v>319</v>
      </c>
      <c r="N314" s="251"/>
    </row>
    <row r="315" spans="1:14">
      <c r="A315" s="252" t="s">
        <v>186</v>
      </c>
      <c r="B315" s="238" t="s">
        <v>318</v>
      </c>
      <c r="C315" s="238" t="s">
        <v>179</v>
      </c>
      <c r="D315" s="252" t="s">
        <v>133</v>
      </c>
      <c r="E315" s="253">
        <v>600</v>
      </c>
      <c r="F315" s="249">
        <v>6.01</v>
      </c>
      <c r="G315" s="250"/>
      <c r="H315" s="254"/>
      <c r="I315" s="235"/>
      <c r="J315" s="235"/>
      <c r="K315" s="235" t="s">
        <v>318</v>
      </c>
      <c r="L315" s="236">
        <v>3606</v>
      </c>
      <c r="M315" s="235" t="s">
        <v>319</v>
      </c>
      <c r="N315" s="251"/>
    </row>
    <row r="316" spans="1:14">
      <c r="A316" s="252" t="s">
        <v>187</v>
      </c>
      <c r="B316" s="238" t="s">
        <v>318</v>
      </c>
      <c r="C316" s="238" t="s">
        <v>179</v>
      </c>
      <c r="D316" s="252" t="s">
        <v>133</v>
      </c>
      <c r="E316" s="253">
        <v>400</v>
      </c>
      <c r="F316" s="249">
        <v>5.3</v>
      </c>
      <c r="G316" s="250"/>
      <c r="H316" s="254"/>
      <c r="I316" s="235"/>
      <c r="J316" s="235"/>
      <c r="K316" s="235" t="s">
        <v>318</v>
      </c>
      <c r="L316" s="236">
        <v>2120</v>
      </c>
      <c r="M316" s="235" t="s">
        <v>319</v>
      </c>
      <c r="N316" s="251"/>
    </row>
    <row r="317" spans="1:14">
      <c r="A317" s="252" t="s">
        <v>188</v>
      </c>
      <c r="B317" s="238" t="s">
        <v>318</v>
      </c>
      <c r="C317" s="238" t="s">
        <v>179</v>
      </c>
      <c r="D317" s="252" t="s">
        <v>133</v>
      </c>
      <c r="E317" s="255">
        <v>180</v>
      </c>
      <c r="F317" s="249">
        <v>6.98</v>
      </c>
      <c r="G317" s="250"/>
      <c r="H317" s="254"/>
      <c r="I317" s="235"/>
      <c r="J317" s="235"/>
      <c r="K317" s="235" t="s">
        <v>318</v>
      </c>
      <c r="L317" s="236">
        <v>1256.4000000000001</v>
      </c>
      <c r="M317" s="235" t="s">
        <v>319</v>
      </c>
      <c r="N317" s="251"/>
    </row>
    <row r="318" spans="1:14">
      <c r="A318" s="252" t="s">
        <v>189</v>
      </c>
      <c r="B318" s="238" t="s">
        <v>318</v>
      </c>
      <c r="C318" s="238" t="s">
        <v>179</v>
      </c>
      <c r="D318" s="252" t="s">
        <v>133</v>
      </c>
      <c r="E318" s="253">
        <v>400</v>
      </c>
      <c r="F318" s="249">
        <v>7.63</v>
      </c>
      <c r="G318" s="250"/>
      <c r="H318" s="254"/>
      <c r="I318" s="235"/>
      <c r="J318" s="235"/>
      <c r="K318" s="235" t="s">
        <v>318</v>
      </c>
      <c r="L318" s="236">
        <v>3052</v>
      </c>
      <c r="M318" s="235" t="s">
        <v>319</v>
      </c>
      <c r="N318" s="251"/>
    </row>
    <row r="319" spans="1:14">
      <c r="A319" s="252" t="s">
        <v>190</v>
      </c>
      <c r="B319" s="238" t="s">
        <v>318</v>
      </c>
      <c r="C319" s="238" t="s">
        <v>179</v>
      </c>
      <c r="D319" s="252" t="s">
        <v>133</v>
      </c>
      <c r="E319" s="255">
        <v>382</v>
      </c>
      <c r="F319" s="249">
        <v>4.92</v>
      </c>
      <c r="G319" s="250"/>
      <c r="H319" s="254"/>
      <c r="I319" s="235"/>
      <c r="J319" s="235"/>
      <c r="K319" s="235" t="s">
        <v>318</v>
      </c>
      <c r="L319" s="236">
        <v>1879.44</v>
      </c>
      <c r="M319" s="235" t="s">
        <v>319</v>
      </c>
      <c r="N319" s="251"/>
    </row>
    <row r="320" spans="1:14">
      <c r="A320" s="252" t="s">
        <v>191</v>
      </c>
      <c r="B320" s="238" t="s">
        <v>318</v>
      </c>
      <c r="C320" s="238" t="s">
        <v>179</v>
      </c>
      <c r="D320" s="252" t="s">
        <v>133</v>
      </c>
      <c r="E320" s="253">
        <v>800</v>
      </c>
      <c r="F320" s="249">
        <v>4.62</v>
      </c>
      <c r="G320" s="250"/>
      <c r="H320" s="254"/>
      <c r="I320" s="235"/>
      <c r="J320" s="235"/>
      <c r="K320" s="235" t="s">
        <v>318</v>
      </c>
      <c r="L320" s="236">
        <v>3696</v>
      </c>
      <c r="M320" s="235" t="s">
        <v>319</v>
      </c>
      <c r="N320" s="251"/>
    </row>
    <row r="321" spans="1:14">
      <c r="A321" s="252" t="s">
        <v>192</v>
      </c>
      <c r="B321" s="238" t="s">
        <v>318</v>
      </c>
      <c r="C321" s="238" t="s">
        <v>179</v>
      </c>
      <c r="D321" s="252" t="s">
        <v>133</v>
      </c>
      <c r="E321" s="253">
        <v>800</v>
      </c>
      <c r="F321" s="249">
        <v>4.97</v>
      </c>
      <c r="G321" s="250"/>
      <c r="H321" s="254"/>
      <c r="I321" s="235"/>
      <c r="J321" s="235"/>
      <c r="K321" s="235" t="s">
        <v>318</v>
      </c>
      <c r="L321" s="236">
        <v>3976</v>
      </c>
      <c r="M321" s="235" t="s">
        <v>319</v>
      </c>
      <c r="N321" s="251"/>
    </row>
    <row r="322" spans="1:14">
      <c r="A322" s="252" t="s">
        <v>193</v>
      </c>
      <c r="B322" s="238" t="s">
        <v>318</v>
      </c>
      <c r="C322" s="238" t="s">
        <v>179</v>
      </c>
      <c r="D322" s="252" t="s">
        <v>133</v>
      </c>
      <c r="E322" s="255">
        <v>792</v>
      </c>
      <c r="F322" s="249">
        <v>6.13</v>
      </c>
      <c r="G322" s="250"/>
      <c r="H322" s="254"/>
      <c r="I322" s="235"/>
      <c r="J322" s="235"/>
      <c r="K322" s="235" t="s">
        <v>318</v>
      </c>
      <c r="L322" s="236">
        <v>4854.96</v>
      </c>
      <c r="M322" s="235" t="s">
        <v>319</v>
      </c>
      <c r="N322" s="251"/>
    </row>
    <row r="323" spans="1:14">
      <c r="A323" s="252" t="s">
        <v>321</v>
      </c>
      <c r="B323" s="238" t="s">
        <v>318</v>
      </c>
      <c r="C323" s="238" t="s">
        <v>179</v>
      </c>
      <c r="D323" s="252" t="s">
        <v>133</v>
      </c>
      <c r="E323" s="255">
        <v>138</v>
      </c>
      <c r="F323" s="256">
        <v>5.25</v>
      </c>
      <c r="G323" s="257"/>
      <c r="H323" s="254"/>
      <c r="I323" s="235"/>
      <c r="J323" s="235"/>
      <c r="K323" s="235" t="s">
        <v>318</v>
      </c>
      <c r="L323" s="236">
        <v>724.5</v>
      </c>
      <c r="M323" s="235" t="s">
        <v>319</v>
      </c>
      <c r="N323" s="251"/>
    </row>
    <row r="324" spans="1:14">
      <c r="A324" s="238" t="s">
        <v>122</v>
      </c>
      <c r="B324" s="238" t="s">
        <v>318</v>
      </c>
      <c r="C324" s="238" t="s">
        <v>179</v>
      </c>
      <c r="D324" s="238" t="s">
        <v>123</v>
      </c>
      <c r="E324" s="258">
        <v>500</v>
      </c>
      <c r="F324" s="259">
        <v>4.1500000000000004</v>
      </c>
      <c r="G324" s="260">
        <v>4825</v>
      </c>
      <c r="H324" s="234" t="s">
        <v>124</v>
      </c>
      <c r="I324" s="261"/>
      <c r="J324" s="261"/>
      <c r="K324" s="230" t="s">
        <v>318</v>
      </c>
      <c r="L324" s="236">
        <v>2075</v>
      </c>
      <c r="M324" s="235" t="s">
        <v>319</v>
      </c>
      <c r="N324" s="251"/>
    </row>
    <row r="325" spans="1:14">
      <c r="A325" s="239" t="str">
        <f>A324</f>
        <v>RL1767</v>
      </c>
      <c r="B325" s="238" t="s">
        <v>318</v>
      </c>
      <c r="C325" s="239" t="s">
        <v>180</v>
      </c>
      <c r="D325" s="239" t="s">
        <v>125</v>
      </c>
      <c r="E325" s="240">
        <f>E324</f>
        <v>500</v>
      </c>
      <c r="F325" s="262">
        <v>1.58</v>
      </c>
      <c r="G325" s="263">
        <v>875</v>
      </c>
      <c r="H325" s="234" t="s">
        <v>124</v>
      </c>
      <c r="I325" s="264"/>
      <c r="J325" s="264"/>
      <c r="K325" s="230" t="s">
        <v>318</v>
      </c>
      <c r="L325" s="236">
        <v>790</v>
      </c>
      <c r="M325" s="235" t="s">
        <v>319</v>
      </c>
      <c r="N325" s="251"/>
    </row>
    <row r="326" spans="1:14">
      <c r="A326" s="252" t="s">
        <v>126</v>
      </c>
      <c r="B326" s="238" t="s">
        <v>318</v>
      </c>
      <c r="C326" s="238" t="s">
        <v>179</v>
      </c>
      <c r="D326" s="252" t="s">
        <v>123</v>
      </c>
      <c r="E326" s="253">
        <v>500</v>
      </c>
      <c r="F326" s="256">
        <v>5.5</v>
      </c>
      <c r="G326" s="257"/>
      <c r="H326" s="254"/>
      <c r="I326" s="265"/>
      <c r="J326" s="265"/>
      <c r="K326" s="230" t="s">
        <v>318</v>
      </c>
      <c r="L326" s="236">
        <v>2750</v>
      </c>
      <c r="M326" s="235" t="s">
        <v>319</v>
      </c>
      <c r="N326" s="251"/>
    </row>
    <row r="327" spans="1:14">
      <c r="A327" s="243" t="s">
        <v>127</v>
      </c>
      <c r="B327" s="238" t="s">
        <v>318</v>
      </c>
      <c r="C327" s="238" t="s">
        <v>179</v>
      </c>
      <c r="D327" s="243" t="s">
        <v>128</v>
      </c>
      <c r="E327" s="244">
        <v>400</v>
      </c>
      <c r="F327" s="245">
        <v>10.1</v>
      </c>
      <c r="G327" s="246">
        <v>8085.5</v>
      </c>
      <c r="H327" s="254" t="s">
        <v>129</v>
      </c>
      <c r="I327" s="265"/>
      <c r="J327" s="265"/>
      <c r="K327" s="230" t="s">
        <v>318</v>
      </c>
      <c r="L327" s="236">
        <v>4040</v>
      </c>
      <c r="M327" s="235" t="s">
        <v>319</v>
      </c>
      <c r="N327" s="251"/>
    </row>
    <row r="328" spans="1:14">
      <c r="A328" s="239" t="str">
        <f>A327</f>
        <v>RL1761</v>
      </c>
      <c r="B328" s="238" t="s">
        <v>318</v>
      </c>
      <c r="C328" s="239" t="s">
        <v>180</v>
      </c>
      <c r="D328" s="239" t="s">
        <v>102</v>
      </c>
      <c r="E328" s="240">
        <f>E327</f>
        <v>400</v>
      </c>
      <c r="F328" s="262">
        <v>0.05</v>
      </c>
      <c r="G328" s="263">
        <v>425</v>
      </c>
      <c r="H328" s="254" t="s">
        <v>129</v>
      </c>
      <c r="I328" s="264"/>
      <c r="J328" s="264"/>
      <c r="K328" s="230" t="s">
        <v>318</v>
      </c>
      <c r="L328" s="236">
        <v>20</v>
      </c>
      <c r="M328" s="235" t="s">
        <v>319</v>
      </c>
      <c r="N328" s="251"/>
    </row>
    <row r="329" spans="1:14">
      <c r="A329" s="243" t="s">
        <v>130</v>
      </c>
      <c r="B329" s="238" t="s">
        <v>318</v>
      </c>
      <c r="C329" s="238" t="s">
        <v>179</v>
      </c>
      <c r="D329" s="243" t="s">
        <v>128</v>
      </c>
      <c r="E329" s="244">
        <v>450</v>
      </c>
      <c r="F329" s="249">
        <v>8.99</v>
      </c>
      <c r="G329" s="250"/>
      <c r="H329" s="254"/>
      <c r="I329" s="265"/>
      <c r="J329" s="265"/>
      <c r="K329" s="230" t="s">
        <v>318</v>
      </c>
      <c r="L329" s="236">
        <v>4045.5</v>
      </c>
      <c r="M329" s="235" t="s">
        <v>319</v>
      </c>
      <c r="N329" s="251"/>
    </row>
    <row r="330" spans="1:14">
      <c r="A330" s="239" t="str">
        <f>A329</f>
        <v>RL1725</v>
      </c>
      <c r="B330" s="238" t="s">
        <v>318</v>
      </c>
      <c r="C330" s="239" t="s">
        <v>180</v>
      </c>
      <c r="D330" s="239" t="s">
        <v>102</v>
      </c>
      <c r="E330" s="240">
        <f>E329</f>
        <v>450</v>
      </c>
      <c r="F330" s="241">
        <v>0.9</v>
      </c>
      <c r="G330" s="242"/>
      <c r="H330" s="266"/>
      <c r="I330" s="264"/>
      <c r="J330" s="264"/>
      <c r="K330" s="230" t="s">
        <v>318</v>
      </c>
      <c r="L330" s="236">
        <v>405</v>
      </c>
      <c r="M330" s="235" t="s">
        <v>319</v>
      </c>
      <c r="N330" s="251"/>
    </row>
    <row r="331" spans="1:14">
      <c r="A331" s="243" t="s">
        <v>131</v>
      </c>
      <c r="B331" s="238" t="s">
        <v>318</v>
      </c>
      <c r="C331" s="238" t="s">
        <v>179</v>
      </c>
      <c r="D331" s="243" t="s">
        <v>114</v>
      </c>
      <c r="E331" s="244">
        <v>450</v>
      </c>
      <c r="F331" s="245">
        <v>10.29</v>
      </c>
      <c r="G331" s="246">
        <v>8455.5</v>
      </c>
      <c r="H331" s="254" t="s">
        <v>129</v>
      </c>
      <c r="I331" s="265"/>
      <c r="J331" s="265"/>
      <c r="K331" s="230" t="s">
        <v>318</v>
      </c>
      <c r="L331" s="236">
        <v>4630.5</v>
      </c>
      <c r="M331" s="235" t="s">
        <v>319</v>
      </c>
      <c r="N331" s="251"/>
    </row>
    <row r="332" spans="1:14">
      <c r="A332" s="239" t="str">
        <f>A331</f>
        <v>RL1727</v>
      </c>
      <c r="B332" s="238" t="s">
        <v>318</v>
      </c>
      <c r="C332" s="239" t="s">
        <v>180</v>
      </c>
      <c r="D332" s="239" t="s">
        <v>102</v>
      </c>
      <c r="E332" s="240">
        <f>E331</f>
        <v>450</v>
      </c>
      <c r="F332" s="262">
        <v>0.9</v>
      </c>
      <c r="G332" s="263">
        <v>810</v>
      </c>
      <c r="H332" s="254" t="s">
        <v>129</v>
      </c>
      <c r="I332" s="264"/>
      <c r="J332" s="264"/>
      <c r="K332" s="230" t="s">
        <v>318</v>
      </c>
      <c r="L332" s="236">
        <v>405</v>
      </c>
      <c r="M332" s="235" t="s">
        <v>319</v>
      </c>
      <c r="N332" s="251"/>
    </row>
    <row r="333" spans="1:14">
      <c r="A333" s="267" t="s">
        <v>322</v>
      </c>
      <c r="B333" s="238" t="s">
        <v>318</v>
      </c>
      <c r="C333" s="238" t="s">
        <v>179</v>
      </c>
      <c r="D333" s="267" t="s">
        <v>114</v>
      </c>
      <c r="E333" s="268">
        <v>450</v>
      </c>
      <c r="F333" s="249">
        <v>8.5</v>
      </c>
      <c r="G333" s="250"/>
      <c r="H333" s="254"/>
      <c r="I333" s="265"/>
      <c r="J333" s="265"/>
      <c r="K333" s="230" t="s">
        <v>318</v>
      </c>
      <c r="L333" s="236">
        <v>3825</v>
      </c>
      <c r="M333" s="235" t="s">
        <v>319</v>
      </c>
      <c r="N333" s="251"/>
    </row>
    <row r="334" spans="1:14">
      <c r="A334" s="269" t="str">
        <f>A333</f>
        <v>RL1729</v>
      </c>
      <c r="B334" s="238" t="s">
        <v>318</v>
      </c>
      <c r="C334" s="239" t="s">
        <v>180</v>
      </c>
      <c r="D334" s="269" t="s">
        <v>102</v>
      </c>
      <c r="E334" s="270">
        <f>E333</f>
        <v>450</v>
      </c>
      <c r="F334" s="241">
        <v>0.9</v>
      </c>
      <c r="G334" s="242"/>
      <c r="H334" s="266"/>
      <c r="I334" s="264"/>
      <c r="J334" s="264"/>
      <c r="K334" s="230" t="s">
        <v>318</v>
      </c>
      <c r="L334" s="236">
        <v>405</v>
      </c>
      <c r="M334" s="235" t="s">
        <v>319</v>
      </c>
      <c r="N334" s="251"/>
    </row>
    <row r="335" spans="1:14">
      <c r="A335" s="271" t="s">
        <v>132</v>
      </c>
      <c r="B335" s="238" t="s">
        <v>318</v>
      </c>
      <c r="C335" s="238" t="s">
        <v>179</v>
      </c>
      <c r="D335" s="252" t="s">
        <v>133</v>
      </c>
      <c r="E335" s="255">
        <v>791</v>
      </c>
      <c r="F335" s="245">
        <v>4.96</v>
      </c>
      <c r="G335" s="246">
        <v>12510.06</v>
      </c>
      <c r="H335" s="254" t="s">
        <v>129</v>
      </c>
      <c r="I335" s="265"/>
      <c r="J335" s="265"/>
      <c r="K335" s="230" t="s">
        <v>318</v>
      </c>
      <c r="L335" s="236">
        <v>3923.36</v>
      </c>
      <c r="M335" s="235" t="s">
        <v>319</v>
      </c>
      <c r="N335" s="251"/>
    </row>
    <row r="336" spans="1:14">
      <c r="A336" s="252" t="s">
        <v>134</v>
      </c>
      <c r="B336" s="238" t="s">
        <v>318</v>
      </c>
      <c r="C336" s="238" t="s">
        <v>179</v>
      </c>
      <c r="D336" s="252" t="s">
        <v>133</v>
      </c>
      <c r="E336" s="253">
        <v>400</v>
      </c>
      <c r="F336" s="249">
        <v>8.2799999999999994</v>
      </c>
      <c r="G336" s="250"/>
      <c r="H336" s="254"/>
      <c r="I336" s="265"/>
      <c r="J336" s="265"/>
      <c r="K336" s="230" t="s">
        <v>318</v>
      </c>
      <c r="L336" s="236">
        <v>3311.9999999999995</v>
      </c>
      <c r="M336" s="235" t="s">
        <v>319</v>
      </c>
      <c r="N336" s="251"/>
    </row>
    <row r="337" spans="1:14">
      <c r="A337" s="252" t="s">
        <v>135</v>
      </c>
      <c r="B337" s="238" t="s">
        <v>318</v>
      </c>
      <c r="C337" s="238" t="s">
        <v>179</v>
      </c>
      <c r="D337" s="252" t="s">
        <v>133</v>
      </c>
      <c r="E337" s="253">
        <v>600</v>
      </c>
      <c r="F337" s="249">
        <v>5.57</v>
      </c>
      <c r="G337" s="250"/>
      <c r="H337" s="254"/>
      <c r="I337" s="265"/>
      <c r="J337" s="265"/>
      <c r="K337" s="230" t="s">
        <v>318</v>
      </c>
      <c r="L337" s="236">
        <v>3342</v>
      </c>
      <c r="M337" s="235" t="s">
        <v>319</v>
      </c>
      <c r="N337" s="251"/>
    </row>
    <row r="338" spans="1:14">
      <c r="A338" s="271" t="s">
        <v>136</v>
      </c>
      <c r="B338" s="238" t="s">
        <v>318</v>
      </c>
      <c r="C338" s="238" t="s">
        <v>179</v>
      </c>
      <c r="D338" s="252" t="s">
        <v>133</v>
      </c>
      <c r="E338" s="253">
        <v>502</v>
      </c>
      <c r="F338" s="256">
        <v>3.85</v>
      </c>
      <c r="G338" s="257"/>
      <c r="H338" s="254"/>
      <c r="I338" s="265"/>
      <c r="J338" s="265"/>
      <c r="K338" s="230" t="s">
        <v>318</v>
      </c>
      <c r="L338" s="236">
        <v>1932.7</v>
      </c>
      <c r="M338" s="235" t="s">
        <v>319</v>
      </c>
      <c r="N338" s="251"/>
    </row>
    <row r="339" spans="1:14">
      <c r="A339" s="252" t="s">
        <v>137</v>
      </c>
      <c r="B339" s="238" t="s">
        <v>318</v>
      </c>
      <c r="C339" s="238" t="s">
        <v>179</v>
      </c>
      <c r="D339" s="252" t="s">
        <v>133</v>
      </c>
      <c r="E339" s="253">
        <v>800</v>
      </c>
      <c r="F339" s="245">
        <v>5.41</v>
      </c>
      <c r="G339" s="246">
        <v>20621.04</v>
      </c>
      <c r="H339" s="254" t="s">
        <v>138</v>
      </c>
      <c r="I339" s="265"/>
      <c r="J339" s="265"/>
      <c r="K339" s="230" t="s">
        <v>318</v>
      </c>
      <c r="L339" s="236">
        <v>4328</v>
      </c>
      <c r="M339" s="235" t="s">
        <v>319</v>
      </c>
      <c r="N339" s="251"/>
    </row>
    <row r="340" spans="1:14">
      <c r="A340" s="252" t="s">
        <v>139</v>
      </c>
      <c r="B340" s="238" t="s">
        <v>318</v>
      </c>
      <c r="C340" s="238" t="s">
        <v>179</v>
      </c>
      <c r="D340" s="252" t="s">
        <v>133</v>
      </c>
      <c r="E340" s="255">
        <v>398</v>
      </c>
      <c r="F340" s="262">
        <v>7.28</v>
      </c>
      <c r="G340" s="250"/>
      <c r="H340" s="254"/>
      <c r="I340" s="265"/>
      <c r="J340" s="265"/>
      <c r="K340" s="230" t="s">
        <v>318</v>
      </c>
      <c r="L340" s="236">
        <v>2897.44</v>
      </c>
      <c r="M340" s="235" t="s">
        <v>319</v>
      </c>
      <c r="N340" s="251"/>
    </row>
    <row r="341" spans="1:14">
      <c r="A341" s="252" t="s">
        <v>140</v>
      </c>
      <c r="B341" s="238" t="s">
        <v>318</v>
      </c>
      <c r="C341" s="238" t="s">
        <v>179</v>
      </c>
      <c r="D341" s="252" t="s">
        <v>133</v>
      </c>
      <c r="E341" s="253">
        <v>400</v>
      </c>
      <c r="F341" s="262">
        <v>3.78</v>
      </c>
      <c r="G341" s="250"/>
      <c r="H341" s="254"/>
      <c r="I341" s="265"/>
      <c r="J341" s="265"/>
      <c r="K341" s="230" t="s">
        <v>318</v>
      </c>
      <c r="L341" s="236">
        <v>1512</v>
      </c>
      <c r="M341" s="235" t="s">
        <v>319</v>
      </c>
      <c r="N341" s="251"/>
    </row>
    <row r="342" spans="1:14">
      <c r="A342" s="252" t="s">
        <v>141</v>
      </c>
      <c r="B342" s="238" t="s">
        <v>318</v>
      </c>
      <c r="C342" s="238" t="s">
        <v>179</v>
      </c>
      <c r="D342" s="252" t="s">
        <v>133</v>
      </c>
      <c r="E342" s="253">
        <v>400</v>
      </c>
      <c r="F342" s="262">
        <v>7.51</v>
      </c>
      <c r="G342" s="250"/>
      <c r="H342" s="254"/>
      <c r="I342" s="265"/>
      <c r="J342" s="265"/>
      <c r="K342" s="230" t="s">
        <v>318</v>
      </c>
      <c r="L342" s="236">
        <v>3004</v>
      </c>
      <c r="M342" s="235" t="s">
        <v>319</v>
      </c>
      <c r="N342" s="251"/>
    </row>
    <row r="343" spans="1:14">
      <c r="A343" s="252" t="s">
        <v>323</v>
      </c>
      <c r="B343" s="238" t="s">
        <v>318</v>
      </c>
      <c r="C343" s="238" t="s">
        <v>179</v>
      </c>
      <c r="D343" s="252" t="s">
        <v>133</v>
      </c>
      <c r="E343" s="255">
        <v>320</v>
      </c>
      <c r="F343" s="249">
        <v>6.98</v>
      </c>
      <c r="G343" s="250"/>
      <c r="H343" s="254"/>
      <c r="I343" s="265"/>
      <c r="J343" s="265"/>
      <c r="K343" s="230" t="s">
        <v>318</v>
      </c>
      <c r="L343" s="236">
        <v>2233.6000000000004</v>
      </c>
      <c r="M343" s="235" t="s">
        <v>319</v>
      </c>
      <c r="N343" s="251"/>
    </row>
    <row r="344" spans="1:14">
      <c r="A344" s="243" t="s">
        <v>142</v>
      </c>
      <c r="B344" s="238" t="s">
        <v>318</v>
      </c>
      <c r="C344" s="238" t="s">
        <v>179</v>
      </c>
      <c r="D344" s="243" t="s">
        <v>133</v>
      </c>
      <c r="E344" s="244">
        <v>600</v>
      </c>
      <c r="F344" s="262">
        <v>10.16</v>
      </c>
      <c r="G344" s="250"/>
      <c r="H344" s="254"/>
      <c r="I344" s="265"/>
      <c r="J344" s="265"/>
      <c r="K344" s="230" t="s">
        <v>318</v>
      </c>
      <c r="L344" s="236">
        <v>6096</v>
      </c>
      <c r="M344" s="235" t="s">
        <v>319</v>
      </c>
      <c r="N344" s="251"/>
    </row>
    <row r="345" spans="1:14">
      <c r="A345" s="239" t="str">
        <f>A344</f>
        <v>RL1791</v>
      </c>
      <c r="B345" s="238" t="s">
        <v>318</v>
      </c>
      <c r="C345" s="239" t="s">
        <v>180</v>
      </c>
      <c r="D345" s="239" t="s">
        <v>102</v>
      </c>
      <c r="E345" s="240">
        <f>E344</f>
        <v>600</v>
      </c>
      <c r="F345" s="241">
        <v>2.1</v>
      </c>
      <c r="G345" s="242">
        <v>1260</v>
      </c>
      <c r="H345" s="254" t="s">
        <v>138</v>
      </c>
      <c r="I345" s="264"/>
      <c r="J345" s="264"/>
      <c r="K345" s="230" t="s">
        <v>318</v>
      </c>
      <c r="L345" s="236">
        <v>1260</v>
      </c>
      <c r="M345" s="235" t="s">
        <v>319</v>
      </c>
      <c r="N345" s="251"/>
    </row>
    <row r="346" spans="1:14">
      <c r="A346" s="243" t="s">
        <v>143</v>
      </c>
      <c r="B346" s="238" t="s">
        <v>318</v>
      </c>
      <c r="C346" s="238" t="s">
        <v>179</v>
      </c>
      <c r="D346" s="243" t="s">
        <v>123</v>
      </c>
      <c r="E346" s="244">
        <v>400</v>
      </c>
      <c r="F346" s="245">
        <v>4.4000000000000004</v>
      </c>
      <c r="G346" s="246">
        <v>1760</v>
      </c>
      <c r="H346" s="254" t="s">
        <v>138</v>
      </c>
      <c r="I346" s="265"/>
      <c r="J346" s="265"/>
      <c r="K346" s="230" t="s">
        <v>318</v>
      </c>
      <c r="L346" s="236">
        <v>1760.0000000000002</v>
      </c>
      <c r="M346" s="235" t="s">
        <v>319</v>
      </c>
      <c r="N346" s="251"/>
    </row>
    <row r="347" spans="1:14">
      <c r="A347" s="239" t="str">
        <f>A346</f>
        <v>RL1764</v>
      </c>
      <c r="B347" s="238" t="s">
        <v>318</v>
      </c>
      <c r="C347" s="239" t="s">
        <v>180</v>
      </c>
      <c r="D347" s="239" t="s">
        <v>103</v>
      </c>
      <c r="E347" s="240">
        <f>E346</f>
        <v>400</v>
      </c>
      <c r="F347" s="241">
        <v>1.4</v>
      </c>
      <c r="G347" s="242">
        <v>910</v>
      </c>
      <c r="H347" s="254" t="s">
        <v>138</v>
      </c>
      <c r="I347" s="264"/>
      <c r="J347" s="264"/>
      <c r="K347" s="230" t="s">
        <v>318</v>
      </c>
      <c r="L347" s="236">
        <v>560</v>
      </c>
      <c r="M347" s="235" t="s">
        <v>319</v>
      </c>
      <c r="N347" s="251"/>
    </row>
    <row r="348" spans="1:14">
      <c r="A348" s="272" t="s">
        <v>144</v>
      </c>
      <c r="B348" s="243" t="s">
        <v>324</v>
      </c>
      <c r="C348" s="238" t="s">
        <v>179</v>
      </c>
      <c r="D348" s="243" t="s">
        <v>37</v>
      </c>
      <c r="E348" s="273">
        <v>1596</v>
      </c>
      <c r="F348" s="274">
        <v>1.4</v>
      </c>
      <c r="G348" s="246">
        <v>3350.4</v>
      </c>
      <c r="H348" s="275" t="s">
        <v>145</v>
      </c>
      <c r="I348" s="275"/>
      <c r="J348" s="275"/>
      <c r="K348" s="267" t="s">
        <v>324</v>
      </c>
      <c r="L348" s="236">
        <v>2234.3999999999996</v>
      </c>
      <c r="M348" s="235" t="s">
        <v>319</v>
      </c>
      <c r="N348" s="251"/>
    </row>
    <row r="349" spans="1:14">
      <c r="A349" s="276" t="str">
        <f>A348</f>
        <v>ST0451</v>
      </c>
      <c r="B349" s="243" t="s">
        <v>324</v>
      </c>
      <c r="C349" s="239" t="s">
        <v>180</v>
      </c>
      <c r="D349" s="277" t="s">
        <v>105</v>
      </c>
      <c r="E349" s="278">
        <f>E348</f>
        <v>1596</v>
      </c>
      <c r="F349" s="279">
        <v>0.7</v>
      </c>
      <c r="G349" s="280">
        <v>2219.25</v>
      </c>
      <c r="H349" s="275" t="s">
        <v>145</v>
      </c>
      <c r="I349" s="281"/>
      <c r="J349" s="281"/>
      <c r="K349" s="267" t="s">
        <v>324</v>
      </c>
      <c r="L349" s="236">
        <v>1117.1999999999998</v>
      </c>
      <c r="M349" s="235" t="s">
        <v>319</v>
      </c>
      <c r="N349" s="251"/>
    </row>
    <row r="350" spans="1:14">
      <c r="A350" s="272" t="s">
        <v>325</v>
      </c>
      <c r="B350" s="243" t="s">
        <v>324</v>
      </c>
      <c r="C350" s="238" t="s">
        <v>179</v>
      </c>
      <c r="D350" s="243" t="s">
        <v>37</v>
      </c>
      <c r="E350" s="273">
        <v>1395</v>
      </c>
      <c r="F350" s="282">
        <v>0.8</v>
      </c>
      <c r="G350" s="250"/>
      <c r="H350" s="275"/>
      <c r="I350" s="275"/>
      <c r="J350" s="275"/>
      <c r="K350" s="267" t="s">
        <v>324</v>
      </c>
      <c r="L350" s="236">
        <v>1116</v>
      </c>
      <c r="M350" s="235" t="s">
        <v>319</v>
      </c>
      <c r="N350" s="251"/>
    </row>
    <row r="351" spans="1:14">
      <c r="A351" s="276" t="str">
        <f>A350</f>
        <v>ST0476</v>
      </c>
      <c r="B351" s="252" t="s">
        <v>324</v>
      </c>
      <c r="C351" s="239" t="s">
        <v>180</v>
      </c>
      <c r="D351" s="277" t="s">
        <v>105</v>
      </c>
      <c r="E351" s="278">
        <f>E350</f>
        <v>1395</v>
      </c>
      <c r="F351" s="283">
        <v>0.79</v>
      </c>
      <c r="G351" s="284"/>
      <c r="H351" s="281"/>
      <c r="I351" s="281"/>
      <c r="J351" s="281"/>
      <c r="K351" s="267" t="s">
        <v>324</v>
      </c>
      <c r="L351" s="236">
        <v>1102.05</v>
      </c>
      <c r="M351" s="235" t="s">
        <v>319</v>
      </c>
      <c r="N351" s="251"/>
    </row>
    <row r="352" spans="1:14">
      <c r="A352" s="285" t="s">
        <v>326</v>
      </c>
      <c r="B352" s="286" t="s">
        <v>223</v>
      </c>
      <c r="C352" s="272" t="s">
        <v>179</v>
      </c>
      <c r="D352" s="287" t="s">
        <v>123</v>
      </c>
      <c r="E352" s="288">
        <v>21</v>
      </c>
      <c r="F352" s="289">
        <v>4.83</v>
      </c>
      <c r="G352" s="290">
        <v>217.98</v>
      </c>
      <c r="H352" s="291" t="s">
        <v>146</v>
      </c>
      <c r="I352" s="292"/>
      <c r="J352" s="293"/>
      <c r="K352" s="265" t="s">
        <v>194</v>
      </c>
      <c r="L352" s="236">
        <v>101.43</v>
      </c>
      <c r="M352" s="235" t="s">
        <v>319</v>
      </c>
      <c r="N352" s="251"/>
    </row>
    <row r="353" spans="1:14">
      <c r="A353" s="264" t="str">
        <f>A352</f>
        <v>JM0252SMS</v>
      </c>
      <c r="B353" s="286" t="s">
        <v>223</v>
      </c>
      <c r="C353" s="294" t="s">
        <v>180</v>
      </c>
      <c r="D353" s="295" t="s">
        <v>327</v>
      </c>
      <c r="E353" s="296">
        <f>E352</f>
        <v>21</v>
      </c>
      <c r="F353" s="297">
        <v>0.2</v>
      </c>
      <c r="G353" s="298">
        <v>48.3</v>
      </c>
      <c r="H353" s="291" t="s">
        <v>146</v>
      </c>
      <c r="I353" s="296"/>
      <c r="J353" s="299"/>
      <c r="K353" s="265" t="s">
        <v>194</v>
      </c>
      <c r="L353" s="236">
        <v>4.2</v>
      </c>
      <c r="M353" s="235" t="s">
        <v>319</v>
      </c>
      <c r="N353" s="251"/>
    </row>
    <row r="354" spans="1:14">
      <c r="A354" s="285" t="s">
        <v>328</v>
      </c>
      <c r="B354" s="286" t="s">
        <v>223</v>
      </c>
      <c r="C354" s="272" t="s">
        <v>179</v>
      </c>
      <c r="D354" s="287" t="s">
        <v>123</v>
      </c>
      <c r="E354" s="288">
        <v>21</v>
      </c>
      <c r="F354" s="300">
        <v>2.4</v>
      </c>
      <c r="G354" s="301"/>
      <c r="H354" s="291"/>
      <c r="I354" s="293"/>
      <c r="J354" s="293"/>
      <c r="K354" s="265" t="s">
        <v>194</v>
      </c>
      <c r="L354" s="236">
        <v>50.4</v>
      </c>
      <c r="M354" s="235" t="s">
        <v>319</v>
      </c>
      <c r="N354" s="251"/>
    </row>
    <row r="355" spans="1:14">
      <c r="A355" s="264" t="str">
        <f>A354</f>
        <v>JM0247SMS</v>
      </c>
      <c r="B355" s="286" t="s">
        <v>223</v>
      </c>
      <c r="C355" s="294" t="s">
        <v>180</v>
      </c>
      <c r="D355" s="295" t="s">
        <v>327</v>
      </c>
      <c r="E355" s="296">
        <f>E354</f>
        <v>21</v>
      </c>
      <c r="F355" s="297">
        <v>0.55000000000000004</v>
      </c>
      <c r="G355" s="298"/>
      <c r="H355" s="291"/>
      <c r="I355" s="293"/>
      <c r="J355" s="293"/>
      <c r="K355" s="265" t="s">
        <v>194</v>
      </c>
      <c r="L355" s="236">
        <v>11.55</v>
      </c>
      <c r="M355" s="235" t="s">
        <v>319</v>
      </c>
      <c r="N355" s="251"/>
    </row>
    <row r="356" spans="1:14">
      <c r="A356" s="285" t="s">
        <v>329</v>
      </c>
      <c r="B356" s="286" t="s">
        <v>223</v>
      </c>
      <c r="C356" s="272" t="s">
        <v>179</v>
      </c>
      <c r="D356" s="287" t="s">
        <v>123</v>
      </c>
      <c r="E356" s="288">
        <v>21</v>
      </c>
      <c r="F356" s="300">
        <v>3.15</v>
      </c>
      <c r="G356" s="301"/>
      <c r="H356" s="291"/>
      <c r="I356" s="293"/>
      <c r="J356" s="293"/>
      <c r="K356" s="265" t="s">
        <v>194</v>
      </c>
      <c r="L356" s="236">
        <v>66.149999999999991</v>
      </c>
      <c r="M356" s="235" t="s">
        <v>319</v>
      </c>
      <c r="N356" s="251"/>
    </row>
    <row r="357" spans="1:14">
      <c r="A357" s="264" t="str">
        <f>A356</f>
        <v>JM0246SMS</v>
      </c>
      <c r="B357" s="286" t="s">
        <v>223</v>
      </c>
      <c r="C357" s="294" t="s">
        <v>180</v>
      </c>
      <c r="D357" s="295" t="s">
        <v>327</v>
      </c>
      <c r="E357" s="296">
        <f>E356</f>
        <v>21</v>
      </c>
      <c r="F357" s="302">
        <v>1.55</v>
      </c>
      <c r="G357" s="303"/>
      <c r="H357" s="291"/>
      <c r="I357" s="293"/>
      <c r="J357" s="293"/>
      <c r="K357" s="265" t="s">
        <v>194</v>
      </c>
      <c r="L357" s="236">
        <v>32.550000000000004</v>
      </c>
      <c r="M357" s="235" t="s">
        <v>319</v>
      </c>
      <c r="N357" s="251"/>
    </row>
    <row r="358" spans="1:14">
      <c r="A358" s="285" t="s">
        <v>330</v>
      </c>
      <c r="B358" s="286" t="s">
        <v>223</v>
      </c>
      <c r="C358" s="272" t="s">
        <v>179</v>
      </c>
      <c r="D358" s="287" t="s">
        <v>147</v>
      </c>
      <c r="E358" s="288">
        <v>6</v>
      </c>
      <c r="F358" s="289"/>
      <c r="G358" s="304">
        <v>566</v>
      </c>
      <c r="H358" s="291" t="s">
        <v>146</v>
      </c>
      <c r="I358" s="293"/>
      <c r="J358" s="293"/>
      <c r="K358" s="265" t="s">
        <v>194</v>
      </c>
      <c r="L358" s="236">
        <v>63</v>
      </c>
      <c r="M358" s="235" t="s">
        <v>319</v>
      </c>
      <c r="N358" s="251"/>
    </row>
    <row r="359" spans="1:14">
      <c r="A359" s="285" t="s">
        <v>148</v>
      </c>
      <c r="B359" s="286" t="s">
        <v>223</v>
      </c>
      <c r="C359" s="272" t="s">
        <v>179</v>
      </c>
      <c r="D359" s="287" t="s">
        <v>147</v>
      </c>
      <c r="E359" s="288">
        <v>6</v>
      </c>
      <c r="F359" s="300"/>
      <c r="G359" s="301"/>
      <c r="H359" s="291"/>
      <c r="I359" s="293"/>
      <c r="J359" s="293"/>
      <c r="K359" s="265" t="s">
        <v>194</v>
      </c>
      <c r="L359" s="236">
        <v>63</v>
      </c>
      <c r="M359" s="235" t="s">
        <v>319</v>
      </c>
      <c r="N359" s="251"/>
    </row>
    <row r="360" spans="1:14">
      <c r="A360" s="285" t="s">
        <v>149</v>
      </c>
      <c r="B360" s="286" t="s">
        <v>223</v>
      </c>
      <c r="C360" s="272" t="s">
        <v>179</v>
      </c>
      <c r="D360" s="287" t="s">
        <v>147</v>
      </c>
      <c r="E360" s="305">
        <v>33</v>
      </c>
      <c r="F360" s="300"/>
      <c r="G360" s="301"/>
      <c r="H360" s="291"/>
      <c r="I360" s="293"/>
      <c r="J360" s="293"/>
      <c r="K360" s="265" t="s">
        <v>194</v>
      </c>
      <c r="L360" s="236">
        <v>63</v>
      </c>
      <c r="M360" s="235" t="s">
        <v>319</v>
      </c>
      <c r="N360" s="251"/>
    </row>
    <row r="361" spans="1:14">
      <c r="A361" s="285" t="s">
        <v>150</v>
      </c>
      <c r="B361" s="286" t="s">
        <v>223</v>
      </c>
      <c r="C361" s="272" t="s">
        <v>179</v>
      </c>
      <c r="D361" s="287" t="s">
        <v>147</v>
      </c>
      <c r="E361" s="288">
        <v>6</v>
      </c>
      <c r="F361" s="300"/>
      <c r="G361" s="301"/>
      <c r="H361" s="291"/>
      <c r="I361" s="293"/>
      <c r="J361" s="293"/>
      <c r="K361" s="265" t="s">
        <v>194</v>
      </c>
      <c r="L361" s="236">
        <v>63</v>
      </c>
      <c r="M361" s="235" t="s">
        <v>319</v>
      </c>
      <c r="N361" s="251"/>
    </row>
    <row r="362" spans="1:14">
      <c r="A362" s="285" t="s">
        <v>151</v>
      </c>
      <c r="B362" s="286" t="s">
        <v>223</v>
      </c>
      <c r="C362" s="272" t="s">
        <v>179</v>
      </c>
      <c r="D362" s="287" t="s">
        <v>147</v>
      </c>
      <c r="E362" s="288">
        <v>25</v>
      </c>
      <c r="F362" s="300">
        <v>2</v>
      </c>
      <c r="G362" s="301"/>
      <c r="H362" s="291"/>
      <c r="I362" s="293"/>
      <c r="J362" s="293"/>
      <c r="K362" s="265" t="s">
        <v>194</v>
      </c>
      <c r="L362" s="236">
        <v>50</v>
      </c>
      <c r="M362" s="235" t="s">
        <v>319</v>
      </c>
      <c r="N362" s="251"/>
    </row>
    <row r="363" spans="1:14">
      <c r="A363" s="285" t="s">
        <v>152</v>
      </c>
      <c r="B363" s="286" t="s">
        <v>223</v>
      </c>
      <c r="C363" s="272" t="s">
        <v>179</v>
      </c>
      <c r="D363" s="287" t="s">
        <v>147</v>
      </c>
      <c r="E363" s="288">
        <v>62</v>
      </c>
      <c r="F363" s="300">
        <v>2</v>
      </c>
      <c r="G363" s="301"/>
      <c r="H363" s="291"/>
      <c r="I363" s="293"/>
      <c r="J363" s="293"/>
      <c r="K363" s="265" t="s">
        <v>194</v>
      </c>
      <c r="L363" s="236">
        <v>124</v>
      </c>
      <c r="M363" s="235" t="s">
        <v>319</v>
      </c>
      <c r="N363" s="251"/>
    </row>
    <row r="364" spans="1:14">
      <c r="A364" s="285" t="s">
        <v>153</v>
      </c>
      <c r="B364" s="286" t="s">
        <v>223</v>
      </c>
      <c r="C364" s="272" t="s">
        <v>179</v>
      </c>
      <c r="D364" s="287" t="s">
        <v>147</v>
      </c>
      <c r="E364" s="305">
        <v>20</v>
      </c>
      <c r="F364" s="300">
        <v>2</v>
      </c>
      <c r="G364" s="301"/>
      <c r="H364" s="291"/>
      <c r="I364" s="293"/>
      <c r="J364" s="293"/>
      <c r="K364" s="265" t="s">
        <v>194</v>
      </c>
      <c r="L364" s="236">
        <v>40</v>
      </c>
      <c r="M364" s="235" t="s">
        <v>319</v>
      </c>
      <c r="N364" s="251"/>
    </row>
    <row r="365" spans="1:14">
      <c r="A365" s="285" t="s">
        <v>154</v>
      </c>
      <c r="B365" s="286" t="s">
        <v>223</v>
      </c>
      <c r="C365" s="272" t="s">
        <v>179</v>
      </c>
      <c r="D365" s="287" t="s">
        <v>147</v>
      </c>
      <c r="E365" s="288">
        <v>25</v>
      </c>
      <c r="F365" s="300">
        <v>2</v>
      </c>
      <c r="G365" s="301"/>
      <c r="H365" s="291"/>
      <c r="I365" s="293"/>
      <c r="J365" s="293"/>
      <c r="K365" s="265" t="s">
        <v>194</v>
      </c>
      <c r="L365" s="236">
        <v>50</v>
      </c>
      <c r="M365" s="235" t="s">
        <v>319</v>
      </c>
      <c r="N365" s="251"/>
    </row>
    <row r="366" spans="1:14">
      <c r="A366" s="285" t="s">
        <v>155</v>
      </c>
      <c r="B366" s="286" t="s">
        <v>223</v>
      </c>
      <c r="C366" s="272" t="s">
        <v>179</v>
      </c>
      <c r="D366" s="287" t="s">
        <v>147</v>
      </c>
      <c r="E366" s="288">
        <v>25</v>
      </c>
      <c r="F366" s="306">
        <v>2</v>
      </c>
      <c r="G366" s="307"/>
      <c r="H366" s="291"/>
      <c r="I366" s="293"/>
      <c r="J366" s="293"/>
      <c r="K366" s="265" t="s">
        <v>194</v>
      </c>
      <c r="L366" s="236">
        <v>50</v>
      </c>
      <c r="M366" s="235" t="s">
        <v>319</v>
      </c>
      <c r="N366" s="251"/>
    </row>
    <row r="367" spans="1:14">
      <c r="A367" s="285" t="s">
        <v>331</v>
      </c>
      <c r="B367" s="286" t="s">
        <v>223</v>
      </c>
      <c r="C367" s="272" t="s">
        <v>179</v>
      </c>
      <c r="D367" s="287" t="s">
        <v>332</v>
      </c>
      <c r="E367" s="288">
        <v>23</v>
      </c>
      <c r="F367" s="289">
        <v>5.74</v>
      </c>
      <c r="G367" s="290">
        <v>345.69</v>
      </c>
      <c r="H367" s="291" t="s">
        <v>146</v>
      </c>
      <c r="I367" s="293"/>
      <c r="J367" s="293"/>
      <c r="K367" s="265" t="s">
        <v>194</v>
      </c>
      <c r="L367" s="236">
        <v>132.02000000000001</v>
      </c>
      <c r="M367" s="235" t="s">
        <v>319</v>
      </c>
      <c r="N367" s="251"/>
    </row>
    <row r="368" spans="1:14">
      <c r="A368" s="264" t="str">
        <f>A367</f>
        <v>JM0248SMS</v>
      </c>
      <c r="B368" s="286" t="s">
        <v>223</v>
      </c>
      <c r="C368" s="294" t="s">
        <v>180</v>
      </c>
      <c r="D368" s="295" t="s">
        <v>333</v>
      </c>
      <c r="E368" s="296">
        <v>21</v>
      </c>
      <c r="F368" s="297">
        <v>1</v>
      </c>
      <c r="G368" s="298">
        <v>92</v>
      </c>
      <c r="H368" s="291" t="s">
        <v>146</v>
      </c>
      <c r="I368" s="293"/>
      <c r="J368" s="293"/>
      <c r="K368" s="265" t="s">
        <v>194</v>
      </c>
      <c r="L368" s="236">
        <v>21</v>
      </c>
      <c r="M368" s="235" t="s">
        <v>319</v>
      </c>
      <c r="N368" s="251"/>
    </row>
    <row r="369" spans="1:14">
      <c r="A369" s="285" t="s">
        <v>334</v>
      </c>
      <c r="B369" s="286" t="s">
        <v>223</v>
      </c>
      <c r="C369" s="272" t="s">
        <v>179</v>
      </c>
      <c r="D369" s="287" t="s">
        <v>332</v>
      </c>
      <c r="E369" s="288">
        <v>23</v>
      </c>
      <c r="F369" s="300">
        <v>6.49</v>
      </c>
      <c r="G369" s="301"/>
      <c r="H369" s="291"/>
      <c r="I369" s="293"/>
      <c r="J369" s="293"/>
      <c r="K369" s="265" t="s">
        <v>194</v>
      </c>
      <c r="L369" s="236">
        <v>149.27000000000001</v>
      </c>
      <c r="M369" s="235" t="s">
        <v>319</v>
      </c>
      <c r="N369" s="251"/>
    </row>
    <row r="370" spans="1:14">
      <c r="A370" s="264" t="str">
        <f>A369</f>
        <v>JM0250SMS</v>
      </c>
      <c r="B370" s="286" t="s">
        <v>223</v>
      </c>
      <c r="C370" s="294" t="s">
        <v>180</v>
      </c>
      <c r="D370" s="295" t="s">
        <v>333</v>
      </c>
      <c r="E370" s="296">
        <v>21</v>
      </c>
      <c r="F370" s="297"/>
      <c r="G370" s="298"/>
      <c r="H370" s="291"/>
      <c r="I370" s="293"/>
      <c r="J370" s="293"/>
      <c r="K370" s="265" t="s">
        <v>194</v>
      </c>
      <c r="L370" s="236">
        <v>50</v>
      </c>
      <c r="M370" s="235" t="s">
        <v>319</v>
      </c>
      <c r="N370" s="251"/>
    </row>
    <row r="371" spans="1:14">
      <c r="A371" s="285" t="s">
        <v>335</v>
      </c>
      <c r="B371" s="286" t="s">
        <v>223</v>
      </c>
      <c r="C371" s="272" t="s">
        <v>179</v>
      </c>
      <c r="D371" s="287" t="s">
        <v>332</v>
      </c>
      <c r="E371" s="288">
        <v>23</v>
      </c>
      <c r="F371" s="300">
        <v>2.8</v>
      </c>
      <c r="G371" s="301"/>
      <c r="H371" s="291"/>
      <c r="I371" s="293"/>
      <c r="J371" s="293"/>
      <c r="K371" s="265" t="s">
        <v>194</v>
      </c>
      <c r="L371" s="236">
        <v>64.399999999999991</v>
      </c>
      <c r="M371" s="235" t="s">
        <v>319</v>
      </c>
      <c r="N371" s="251"/>
    </row>
    <row r="372" spans="1:14">
      <c r="A372" s="264" t="str">
        <f>A371</f>
        <v>JM0254SMS</v>
      </c>
      <c r="B372" s="286" t="s">
        <v>223</v>
      </c>
      <c r="C372" s="294" t="s">
        <v>180</v>
      </c>
      <c r="D372" s="295" t="s">
        <v>333</v>
      </c>
      <c r="E372" s="296">
        <v>21</v>
      </c>
      <c r="F372" s="297">
        <v>1</v>
      </c>
      <c r="G372" s="298"/>
      <c r="H372" s="291"/>
      <c r="I372" s="293"/>
      <c r="J372" s="293"/>
      <c r="K372" s="265" t="s">
        <v>194</v>
      </c>
      <c r="L372" s="236">
        <v>21</v>
      </c>
      <c r="M372" s="235" t="s">
        <v>319</v>
      </c>
      <c r="N372" s="251"/>
    </row>
    <row r="373" spans="1:14">
      <c r="A373" s="308" t="s">
        <v>156</v>
      </c>
      <c r="B373" s="286" t="s">
        <v>223</v>
      </c>
      <c r="C373" s="272" t="s">
        <v>179</v>
      </c>
      <c r="D373" s="308" t="s">
        <v>157</v>
      </c>
      <c r="E373" s="309">
        <v>300</v>
      </c>
      <c r="F373" s="310">
        <v>3.15</v>
      </c>
      <c r="G373" s="304">
        <v>24700.85</v>
      </c>
      <c r="H373" s="291" t="s">
        <v>146</v>
      </c>
      <c r="I373" s="293"/>
      <c r="J373" s="293"/>
      <c r="K373" s="265" t="s">
        <v>194</v>
      </c>
      <c r="L373" s="236">
        <v>945</v>
      </c>
      <c r="M373" s="235" t="s">
        <v>319</v>
      </c>
      <c r="N373" s="251"/>
    </row>
    <row r="374" spans="1:14">
      <c r="A374" s="308" t="s">
        <v>158</v>
      </c>
      <c r="B374" s="286" t="s">
        <v>223</v>
      </c>
      <c r="C374" s="272" t="s">
        <v>179</v>
      </c>
      <c r="D374" s="308" t="s">
        <v>157</v>
      </c>
      <c r="E374" s="309">
        <v>1015</v>
      </c>
      <c r="F374" s="311">
        <v>4.8</v>
      </c>
      <c r="G374" s="312"/>
      <c r="H374" s="291"/>
      <c r="I374" s="293"/>
      <c r="J374" s="293"/>
      <c r="K374" s="265" t="s">
        <v>194</v>
      </c>
      <c r="L374" s="236">
        <v>4872</v>
      </c>
      <c r="M374" s="235" t="s">
        <v>319</v>
      </c>
      <c r="N374" s="251"/>
    </row>
    <row r="375" spans="1:14">
      <c r="A375" s="313" t="s">
        <v>159</v>
      </c>
      <c r="B375" s="286" t="s">
        <v>223</v>
      </c>
      <c r="C375" s="272" t="s">
        <v>179</v>
      </c>
      <c r="D375" s="313" t="s">
        <v>157</v>
      </c>
      <c r="E375" s="314">
        <v>322</v>
      </c>
      <c r="F375" s="315">
        <v>4.3</v>
      </c>
      <c r="G375" s="316"/>
      <c r="H375" s="291"/>
      <c r="I375" s="293"/>
      <c r="J375" s="293"/>
      <c r="K375" s="265" t="s">
        <v>194</v>
      </c>
      <c r="L375" s="236">
        <v>1384.6</v>
      </c>
      <c r="M375" s="235" t="s">
        <v>319</v>
      </c>
      <c r="N375" s="251"/>
    </row>
    <row r="376" spans="1:14">
      <c r="A376" s="317" t="str">
        <f>A375</f>
        <v>JM2781</v>
      </c>
      <c r="B376" s="286" t="s">
        <v>223</v>
      </c>
      <c r="C376" s="317" t="s">
        <v>180</v>
      </c>
      <c r="D376" s="317" t="s">
        <v>327</v>
      </c>
      <c r="E376" s="318">
        <f>E375</f>
        <v>322</v>
      </c>
      <c r="F376" s="319">
        <v>0.55000000000000004</v>
      </c>
      <c r="G376" s="320">
        <v>1897.27</v>
      </c>
      <c r="H376" s="291" t="s">
        <v>146</v>
      </c>
      <c r="I376" s="293"/>
      <c r="J376" s="293"/>
      <c r="K376" s="265" t="s">
        <v>194</v>
      </c>
      <c r="L376" s="236">
        <v>177.10000000000002</v>
      </c>
      <c r="M376" s="235" t="s">
        <v>319</v>
      </c>
      <c r="N376" s="251"/>
    </row>
    <row r="377" spans="1:14">
      <c r="A377" s="313" t="s">
        <v>160</v>
      </c>
      <c r="B377" s="286" t="s">
        <v>223</v>
      </c>
      <c r="C377" s="272" t="s">
        <v>179</v>
      </c>
      <c r="D377" s="313" t="s">
        <v>157</v>
      </c>
      <c r="E377" s="314">
        <v>888</v>
      </c>
      <c r="F377" s="315">
        <v>1.1499999999999999</v>
      </c>
      <c r="G377" s="316"/>
      <c r="H377" s="291"/>
      <c r="I377" s="293"/>
      <c r="J377" s="293"/>
      <c r="K377" s="265" t="s">
        <v>194</v>
      </c>
      <c r="L377" s="236">
        <v>1021.1999999999999</v>
      </c>
      <c r="M377" s="235" t="s">
        <v>319</v>
      </c>
      <c r="N377" s="251"/>
    </row>
    <row r="378" spans="1:14">
      <c r="A378" s="317" t="str">
        <f>A377</f>
        <v>JM2783</v>
      </c>
      <c r="B378" s="286" t="s">
        <v>223</v>
      </c>
      <c r="C378" s="317" t="s">
        <v>180</v>
      </c>
      <c r="D378" s="317" t="s">
        <v>327</v>
      </c>
      <c r="E378" s="318">
        <f>E377</f>
        <v>888</v>
      </c>
      <c r="F378" s="319">
        <v>0.33</v>
      </c>
      <c r="G378" s="320"/>
      <c r="H378" s="291"/>
      <c r="I378" s="293"/>
      <c r="J378" s="293"/>
      <c r="K378" s="265" t="s">
        <v>194</v>
      </c>
      <c r="L378" s="236">
        <v>293.04000000000002</v>
      </c>
      <c r="M378" s="235" t="s">
        <v>319</v>
      </c>
      <c r="N378" s="251"/>
    </row>
    <row r="379" spans="1:14">
      <c r="A379" s="313" t="s">
        <v>161</v>
      </c>
      <c r="B379" s="286" t="s">
        <v>223</v>
      </c>
      <c r="C379" s="272" t="s">
        <v>179</v>
      </c>
      <c r="D379" s="313" t="s">
        <v>157</v>
      </c>
      <c r="E379" s="321">
        <v>244</v>
      </c>
      <c r="F379" s="315">
        <v>1.7</v>
      </c>
      <c r="G379" s="316"/>
      <c r="H379" s="291"/>
      <c r="I379" s="293"/>
      <c r="J379" s="293"/>
      <c r="K379" s="265" t="s">
        <v>194</v>
      </c>
      <c r="L379" s="236">
        <v>414.8</v>
      </c>
      <c r="M379" s="235" t="s">
        <v>319</v>
      </c>
      <c r="N379" s="251"/>
    </row>
    <row r="380" spans="1:14">
      <c r="A380" s="317" t="str">
        <f>A379</f>
        <v>JM2787</v>
      </c>
      <c r="B380" s="286" t="s">
        <v>223</v>
      </c>
      <c r="C380" s="317" t="s">
        <v>180</v>
      </c>
      <c r="D380" s="317" t="s">
        <v>327</v>
      </c>
      <c r="E380" s="318">
        <f>E379</f>
        <v>244</v>
      </c>
      <c r="F380" s="319">
        <v>0.35</v>
      </c>
      <c r="G380" s="320"/>
      <c r="H380" s="291"/>
      <c r="I380" s="293"/>
      <c r="J380" s="293"/>
      <c r="K380" s="265" t="s">
        <v>194</v>
      </c>
      <c r="L380" s="236">
        <v>85.399999999999991</v>
      </c>
      <c r="M380" s="235" t="s">
        <v>319</v>
      </c>
      <c r="N380" s="251"/>
    </row>
    <row r="381" spans="1:14">
      <c r="A381" s="287" t="s">
        <v>162</v>
      </c>
      <c r="B381" s="286" t="s">
        <v>223</v>
      </c>
      <c r="C381" s="272" t="s">
        <v>179</v>
      </c>
      <c r="D381" s="287" t="s">
        <v>157</v>
      </c>
      <c r="E381" s="322">
        <v>762</v>
      </c>
      <c r="F381" s="315">
        <v>1.7</v>
      </c>
      <c r="G381" s="316"/>
      <c r="H381" s="291"/>
      <c r="I381" s="293"/>
      <c r="J381" s="293"/>
      <c r="K381" s="265" t="s">
        <v>194</v>
      </c>
      <c r="L381" s="236">
        <v>1295.3999999999999</v>
      </c>
      <c r="M381" s="235" t="s">
        <v>319</v>
      </c>
      <c r="N381" s="251"/>
    </row>
    <row r="382" spans="1:14">
      <c r="A382" s="317" t="str">
        <f>A381</f>
        <v>JM2788</v>
      </c>
      <c r="B382" s="286" t="s">
        <v>223</v>
      </c>
      <c r="C382" s="317" t="s">
        <v>180</v>
      </c>
      <c r="D382" s="317" t="s">
        <v>327</v>
      </c>
      <c r="E382" s="318">
        <f>E381</f>
        <v>762</v>
      </c>
      <c r="F382" s="319">
        <v>0.35</v>
      </c>
      <c r="G382" s="320"/>
      <c r="H382" s="291"/>
      <c r="I382" s="293"/>
      <c r="J382" s="293"/>
      <c r="K382" s="265" t="s">
        <v>194</v>
      </c>
      <c r="L382" s="236">
        <v>266.7</v>
      </c>
      <c r="M382" s="235" t="s">
        <v>319</v>
      </c>
      <c r="N382" s="251"/>
    </row>
    <row r="383" spans="1:14">
      <c r="A383" s="287" t="s">
        <v>163</v>
      </c>
      <c r="B383" s="286" t="s">
        <v>223</v>
      </c>
      <c r="C383" s="272" t="s">
        <v>179</v>
      </c>
      <c r="D383" s="287" t="s">
        <v>157</v>
      </c>
      <c r="E383" s="322">
        <v>102</v>
      </c>
      <c r="F383" s="315">
        <v>1.7</v>
      </c>
      <c r="G383" s="316"/>
      <c r="H383" s="291"/>
      <c r="I383" s="293"/>
      <c r="J383" s="293"/>
      <c r="K383" s="265" t="s">
        <v>194</v>
      </c>
      <c r="L383" s="236">
        <v>173.4</v>
      </c>
      <c r="M383" s="235" t="s">
        <v>319</v>
      </c>
      <c r="N383" s="251"/>
    </row>
    <row r="384" spans="1:14">
      <c r="A384" s="317" t="str">
        <f>A383</f>
        <v>JM2789</v>
      </c>
      <c r="B384" s="286" t="s">
        <v>223</v>
      </c>
      <c r="C384" s="317" t="s">
        <v>180</v>
      </c>
      <c r="D384" s="317" t="s">
        <v>327</v>
      </c>
      <c r="E384" s="318">
        <f>E383</f>
        <v>102</v>
      </c>
      <c r="F384" s="319">
        <v>0.35</v>
      </c>
      <c r="G384" s="320"/>
      <c r="H384" s="291"/>
      <c r="I384" s="293"/>
      <c r="J384" s="293"/>
      <c r="K384" s="265" t="s">
        <v>194</v>
      </c>
      <c r="L384" s="236">
        <v>35.699999999999996</v>
      </c>
      <c r="M384" s="235" t="s">
        <v>319</v>
      </c>
      <c r="N384" s="251"/>
    </row>
    <row r="385" spans="1:14">
      <c r="A385" s="323" t="s">
        <v>164</v>
      </c>
      <c r="B385" s="286" t="s">
        <v>223</v>
      </c>
      <c r="C385" s="272" t="s">
        <v>179</v>
      </c>
      <c r="D385" s="323" t="s">
        <v>157</v>
      </c>
      <c r="E385" s="324">
        <v>310</v>
      </c>
      <c r="F385" s="315">
        <v>4.8</v>
      </c>
      <c r="G385" s="316"/>
      <c r="H385" s="291"/>
      <c r="I385" s="293"/>
      <c r="J385" s="293"/>
      <c r="K385" s="265" t="s">
        <v>194</v>
      </c>
      <c r="L385" s="236">
        <v>1488</v>
      </c>
      <c r="M385" s="235" t="s">
        <v>319</v>
      </c>
      <c r="N385" s="251"/>
    </row>
    <row r="386" spans="1:14">
      <c r="A386" s="287" t="s">
        <v>165</v>
      </c>
      <c r="B386" s="286" t="s">
        <v>223</v>
      </c>
      <c r="C386" s="272" t="s">
        <v>179</v>
      </c>
      <c r="D386" s="287" t="s">
        <v>157</v>
      </c>
      <c r="E386" s="322">
        <v>377</v>
      </c>
      <c r="F386" s="315">
        <v>4.3</v>
      </c>
      <c r="G386" s="316"/>
      <c r="H386" s="291"/>
      <c r="I386" s="293"/>
      <c r="J386" s="293"/>
      <c r="K386" s="265" t="s">
        <v>194</v>
      </c>
      <c r="L386" s="236">
        <v>1621.1</v>
      </c>
      <c r="M386" s="235" t="s">
        <v>319</v>
      </c>
      <c r="N386" s="251"/>
    </row>
    <row r="387" spans="1:14">
      <c r="A387" s="317" t="str">
        <f>A386</f>
        <v>JM2805</v>
      </c>
      <c r="B387" s="286" t="s">
        <v>223</v>
      </c>
      <c r="C387" s="317" t="s">
        <v>180</v>
      </c>
      <c r="D387" s="317" t="s">
        <v>327</v>
      </c>
      <c r="E387" s="318">
        <f>E386</f>
        <v>377</v>
      </c>
      <c r="F387" s="319">
        <v>0.55000000000000004</v>
      </c>
      <c r="G387" s="320"/>
      <c r="H387" s="291"/>
      <c r="I387" s="293"/>
      <c r="J387" s="293"/>
      <c r="K387" s="265" t="s">
        <v>194</v>
      </c>
      <c r="L387" s="236">
        <v>207.35000000000002</v>
      </c>
      <c r="M387" s="235" t="s">
        <v>319</v>
      </c>
      <c r="N387" s="251"/>
    </row>
    <row r="388" spans="1:14">
      <c r="A388" s="287" t="s">
        <v>166</v>
      </c>
      <c r="B388" s="286" t="s">
        <v>223</v>
      </c>
      <c r="C388" s="272" t="s">
        <v>179</v>
      </c>
      <c r="D388" s="287" t="s">
        <v>157</v>
      </c>
      <c r="E388" s="322">
        <v>511</v>
      </c>
      <c r="F388" s="315">
        <v>1.1499999999999999</v>
      </c>
      <c r="G388" s="316"/>
      <c r="H388" s="291"/>
      <c r="I388" s="293"/>
      <c r="J388" s="293"/>
      <c r="K388" s="265" t="s">
        <v>194</v>
      </c>
      <c r="L388" s="236">
        <v>587.65</v>
      </c>
      <c r="M388" s="235" t="s">
        <v>319</v>
      </c>
      <c r="N388" s="251"/>
    </row>
    <row r="389" spans="1:14">
      <c r="A389" s="317" t="str">
        <f>A388</f>
        <v>JM2814</v>
      </c>
      <c r="B389" s="286" t="s">
        <v>223</v>
      </c>
      <c r="C389" s="317" t="s">
        <v>180</v>
      </c>
      <c r="D389" s="317" t="s">
        <v>327</v>
      </c>
      <c r="E389" s="318">
        <f>E388</f>
        <v>511</v>
      </c>
      <c r="F389" s="319">
        <v>0.33</v>
      </c>
      <c r="G389" s="320"/>
      <c r="H389" s="291"/>
      <c r="I389" s="293"/>
      <c r="J389" s="293"/>
      <c r="K389" s="265" t="s">
        <v>194</v>
      </c>
      <c r="L389" s="236">
        <v>168.63</v>
      </c>
      <c r="M389" s="235" t="s">
        <v>319</v>
      </c>
      <c r="N389" s="251"/>
    </row>
    <row r="390" spans="1:14">
      <c r="A390" s="287" t="s">
        <v>167</v>
      </c>
      <c r="B390" s="286" t="s">
        <v>223</v>
      </c>
      <c r="C390" s="272" t="s">
        <v>179</v>
      </c>
      <c r="D390" s="287" t="s">
        <v>157</v>
      </c>
      <c r="E390" s="322">
        <v>496</v>
      </c>
      <c r="F390" s="315">
        <v>1.7</v>
      </c>
      <c r="G390" s="316"/>
      <c r="H390" s="291"/>
      <c r="I390" s="293"/>
      <c r="J390" s="293"/>
      <c r="K390" s="265" t="s">
        <v>194</v>
      </c>
      <c r="L390" s="236">
        <v>843.19999999999993</v>
      </c>
      <c r="M390" s="235" t="s">
        <v>319</v>
      </c>
      <c r="N390" s="251"/>
    </row>
    <row r="391" spans="1:14">
      <c r="A391" s="317" t="str">
        <f>A390</f>
        <v>JM2816</v>
      </c>
      <c r="B391" s="286" t="s">
        <v>223</v>
      </c>
      <c r="C391" s="317" t="s">
        <v>180</v>
      </c>
      <c r="D391" s="317" t="s">
        <v>327</v>
      </c>
      <c r="E391" s="318">
        <f>E390</f>
        <v>496</v>
      </c>
      <c r="F391" s="319">
        <v>0.35</v>
      </c>
      <c r="G391" s="320"/>
      <c r="H391" s="291"/>
      <c r="I391" s="293"/>
      <c r="J391" s="293"/>
      <c r="K391" s="265" t="s">
        <v>194</v>
      </c>
      <c r="L391" s="236">
        <v>173.6</v>
      </c>
      <c r="M391" s="235" t="s">
        <v>319</v>
      </c>
      <c r="N391" s="251"/>
    </row>
    <row r="392" spans="1:14">
      <c r="A392" s="287" t="s">
        <v>168</v>
      </c>
      <c r="B392" s="286" t="s">
        <v>223</v>
      </c>
      <c r="C392" s="272" t="s">
        <v>179</v>
      </c>
      <c r="D392" s="287" t="s">
        <v>157</v>
      </c>
      <c r="E392" s="322">
        <v>488</v>
      </c>
      <c r="F392" s="315">
        <v>1.7</v>
      </c>
      <c r="G392" s="316"/>
      <c r="H392" s="291"/>
      <c r="I392" s="293"/>
      <c r="J392" s="293"/>
      <c r="K392" s="265" t="s">
        <v>194</v>
      </c>
      <c r="L392" s="236">
        <v>829.6</v>
      </c>
      <c r="M392" s="235" t="s">
        <v>319</v>
      </c>
      <c r="N392" s="251"/>
    </row>
    <row r="393" spans="1:14">
      <c r="A393" s="317" t="str">
        <f>A392</f>
        <v>JM2817</v>
      </c>
      <c r="B393" s="286" t="s">
        <v>223</v>
      </c>
      <c r="C393" s="317" t="s">
        <v>180</v>
      </c>
      <c r="D393" s="317" t="s">
        <v>327</v>
      </c>
      <c r="E393" s="318">
        <f>E392</f>
        <v>488</v>
      </c>
      <c r="F393" s="319">
        <v>0.35</v>
      </c>
      <c r="G393" s="320"/>
      <c r="H393" s="291"/>
      <c r="I393" s="293"/>
      <c r="J393" s="293"/>
      <c r="K393" s="265" t="s">
        <v>194</v>
      </c>
      <c r="L393" s="236">
        <v>170.79999999999998</v>
      </c>
      <c r="M393" s="235" t="s">
        <v>319</v>
      </c>
      <c r="N393" s="251"/>
    </row>
    <row r="394" spans="1:14">
      <c r="A394" s="287" t="s">
        <v>169</v>
      </c>
      <c r="B394" s="286" t="s">
        <v>223</v>
      </c>
      <c r="C394" s="272" t="s">
        <v>179</v>
      </c>
      <c r="D394" s="287" t="s">
        <v>157</v>
      </c>
      <c r="E394" s="322">
        <v>397</v>
      </c>
      <c r="F394" s="315">
        <v>1.7</v>
      </c>
      <c r="G394" s="316"/>
      <c r="H394" s="291"/>
      <c r="I394" s="293"/>
      <c r="J394" s="293"/>
      <c r="K394" s="265" t="s">
        <v>194</v>
      </c>
      <c r="L394" s="236">
        <v>674.9</v>
      </c>
      <c r="M394" s="235" t="s">
        <v>319</v>
      </c>
      <c r="N394" s="251"/>
    </row>
    <row r="395" spans="1:14">
      <c r="A395" s="317" t="str">
        <f>A394</f>
        <v>JM2819</v>
      </c>
      <c r="B395" s="286" t="s">
        <v>223</v>
      </c>
      <c r="C395" s="317" t="s">
        <v>180</v>
      </c>
      <c r="D395" s="317" t="s">
        <v>327</v>
      </c>
      <c r="E395" s="318">
        <f>E394</f>
        <v>397</v>
      </c>
      <c r="F395" s="319">
        <v>0.35</v>
      </c>
      <c r="G395" s="320"/>
      <c r="H395" s="291"/>
      <c r="I395" s="293"/>
      <c r="J395" s="293"/>
      <c r="K395" s="265" t="s">
        <v>194</v>
      </c>
      <c r="L395" s="236">
        <v>138.94999999999999</v>
      </c>
      <c r="M395" s="235" t="s">
        <v>319</v>
      </c>
      <c r="N395" s="251"/>
    </row>
    <row r="396" spans="1:14">
      <c r="A396" s="323" t="s">
        <v>170</v>
      </c>
      <c r="B396" s="286" t="s">
        <v>223</v>
      </c>
      <c r="C396" s="272" t="s">
        <v>179</v>
      </c>
      <c r="D396" s="323" t="s">
        <v>157</v>
      </c>
      <c r="E396" s="324">
        <v>1750</v>
      </c>
      <c r="F396" s="315">
        <v>2.85</v>
      </c>
      <c r="G396" s="316"/>
      <c r="H396" s="291"/>
      <c r="I396" s="293"/>
      <c r="J396" s="293"/>
      <c r="K396" s="265" t="s">
        <v>194</v>
      </c>
      <c r="L396" s="236">
        <v>4987.5</v>
      </c>
      <c r="M396" s="235" t="s">
        <v>319</v>
      </c>
      <c r="N396" s="251"/>
    </row>
    <row r="397" spans="1:14">
      <c r="A397" s="323" t="s">
        <v>171</v>
      </c>
      <c r="B397" s="286" t="s">
        <v>223</v>
      </c>
      <c r="C397" s="272" t="s">
        <v>179</v>
      </c>
      <c r="D397" s="323" t="s">
        <v>157</v>
      </c>
      <c r="E397" s="324">
        <v>1250</v>
      </c>
      <c r="F397" s="315">
        <v>2.85</v>
      </c>
      <c r="G397" s="316"/>
      <c r="H397" s="291"/>
      <c r="I397" s="293"/>
      <c r="J397" s="293"/>
      <c r="K397" s="265" t="s">
        <v>194</v>
      </c>
      <c r="L397" s="236">
        <v>3562.5</v>
      </c>
      <c r="M397" s="235" t="s">
        <v>319</v>
      </c>
      <c r="N397" s="251"/>
    </row>
    <row r="398" spans="1:14">
      <c r="A398" s="313" t="s">
        <v>172</v>
      </c>
      <c r="B398" s="286" t="s">
        <v>223</v>
      </c>
      <c r="C398" s="272" t="s">
        <v>179</v>
      </c>
      <c r="D398" s="313" t="s">
        <v>123</v>
      </c>
      <c r="E398" s="314">
        <v>300</v>
      </c>
      <c r="F398" s="315">
        <v>1.53</v>
      </c>
      <c r="G398" s="316">
        <v>3098</v>
      </c>
      <c r="H398" s="291" t="s">
        <v>173</v>
      </c>
      <c r="I398" s="293"/>
      <c r="J398" s="293"/>
      <c r="K398" s="265" t="s">
        <v>194</v>
      </c>
      <c r="L398" s="236">
        <v>459</v>
      </c>
      <c r="M398" s="235" t="s">
        <v>319</v>
      </c>
      <c r="N398" s="251"/>
    </row>
    <row r="399" spans="1:14">
      <c r="A399" s="317" t="str">
        <f>A398</f>
        <v>JM2790</v>
      </c>
      <c r="B399" s="286" t="s">
        <v>223</v>
      </c>
      <c r="C399" s="317" t="s">
        <v>180</v>
      </c>
      <c r="D399" s="317" t="s">
        <v>327</v>
      </c>
      <c r="E399" s="318">
        <f>E398</f>
        <v>300</v>
      </c>
      <c r="F399" s="319">
        <v>0.45</v>
      </c>
      <c r="G399" s="320">
        <v>720</v>
      </c>
      <c r="H399" s="291" t="s">
        <v>173</v>
      </c>
      <c r="I399" s="293"/>
      <c r="J399" s="293"/>
      <c r="K399" s="265" t="s">
        <v>194</v>
      </c>
      <c r="L399" s="236">
        <v>135</v>
      </c>
      <c r="M399" s="235" t="s">
        <v>319</v>
      </c>
      <c r="N399" s="251"/>
    </row>
    <row r="400" spans="1:14">
      <c r="A400" s="287" t="s">
        <v>174</v>
      </c>
      <c r="B400" s="286" t="s">
        <v>223</v>
      </c>
      <c r="C400" s="272" t="s">
        <v>179</v>
      </c>
      <c r="D400" s="287" t="s">
        <v>123</v>
      </c>
      <c r="E400" s="322">
        <v>650</v>
      </c>
      <c r="F400" s="315">
        <v>2.1</v>
      </c>
      <c r="G400" s="316"/>
      <c r="H400" s="291"/>
      <c r="I400" s="293"/>
      <c r="J400" s="293"/>
      <c r="K400" s="265" t="s">
        <v>194</v>
      </c>
      <c r="L400" s="236">
        <v>1365</v>
      </c>
      <c r="M400" s="235" t="s">
        <v>319</v>
      </c>
      <c r="N400" s="251"/>
    </row>
    <row r="401" spans="1:14">
      <c r="A401" s="317" t="str">
        <f>A400</f>
        <v>JM2875</v>
      </c>
      <c r="B401" s="286" t="s">
        <v>223</v>
      </c>
      <c r="C401" s="317" t="s">
        <v>180</v>
      </c>
      <c r="D401" s="317" t="s">
        <v>336</v>
      </c>
      <c r="E401" s="318">
        <f>E400</f>
        <v>650</v>
      </c>
      <c r="F401" s="319">
        <v>0.83</v>
      </c>
      <c r="G401" s="320">
        <v>539.5</v>
      </c>
      <c r="H401" s="291" t="s">
        <v>173</v>
      </c>
      <c r="I401" s="293"/>
      <c r="J401" s="293"/>
      <c r="K401" s="265" t="s">
        <v>194</v>
      </c>
      <c r="L401" s="236">
        <v>539.5</v>
      </c>
      <c r="M401" s="235" t="s">
        <v>319</v>
      </c>
      <c r="N401" s="251"/>
    </row>
    <row r="402" spans="1:14">
      <c r="A402" s="287" t="s">
        <v>175</v>
      </c>
      <c r="B402" s="286" t="s">
        <v>223</v>
      </c>
      <c r="C402" s="272" t="s">
        <v>179</v>
      </c>
      <c r="D402" s="287" t="s">
        <v>123</v>
      </c>
      <c r="E402" s="322">
        <v>650</v>
      </c>
      <c r="F402" s="315">
        <v>1.96</v>
      </c>
      <c r="G402" s="316"/>
      <c r="H402" s="291"/>
      <c r="I402" s="293"/>
      <c r="J402" s="293"/>
      <c r="K402" s="265" t="s">
        <v>194</v>
      </c>
      <c r="L402" s="236">
        <v>1274</v>
      </c>
      <c r="M402" s="235" t="s">
        <v>319</v>
      </c>
      <c r="N402" s="251"/>
    </row>
    <row r="403" spans="1:14">
      <c r="A403" s="317" t="str">
        <f>A402</f>
        <v>JM2879</v>
      </c>
      <c r="B403" s="286" t="s">
        <v>223</v>
      </c>
      <c r="C403" s="317" t="s">
        <v>180</v>
      </c>
      <c r="D403" s="317" t="s">
        <v>327</v>
      </c>
      <c r="E403" s="318">
        <f>E402</f>
        <v>650</v>
      </c>
      <c r="F403" s="325">
        <v>0.9</v>
      </c>
      <c r="G403" s="326"/>
      <c r="H403" s="291"/>
      <c r="I403" s="293"/>
      <c r="J403" s="293"/>
      <c r="K403" s="265" t="s">
        <v>194</v>
      </c>
      <c r="L403" s="236">
        <v>585</v>
      </c>
      <c r="M403" s="235" t="s">
        <v>319</v>
      </c>
      <c r="N403" s="251"/>
    </row>
    <row r="404" spans="1:14">
      <c r="A404" s="327" t="s">
        <v>337</v>
      </c>
      <c r="B404" s="286" t="s">
        <v>223</v>
      </c>
      <c r="C404" s="272" t="s">
        <v>179</v>
      </c>
      <c r="D404" s="313" t="s">
        <v>123</v>
      </c>
      <c r="E404" s="328">
        <v>300</v>
      </c>
      <c r="F404" s="329">
        <v>1.37</v>
      </c>
      <c r="G404" s="304">
        <v>411</v>
      </c>
      <c r="H404" s="291" t="s">
        <v>173</v>
      </c>
      <c r="I404" s="293"/>
      <c r="J404" s="293"/>
      <c r="K404" s="265" t="s">
        <v>195</v>
      </c>
      <c r="L404" s="236">
        <v>411.00000000000006</v>
      </c>
      <c r="M404" s="235" t="s">
        <v>319</v>
      </c>
      <c r="N404" s="251"/>
    </row>
    <row r="405" spans="1:14">
      <c r="A405" s="330" t="str">
        <f>A404</f>
        <v>SA3375</v>
      </c>
      <c r="B405" s="286" t="s">
        <v>223</v>
      </c>
      <c r="C405" s="317" t="s">
        <v>180</v>
      </c>
      <c r="D405" s="317" t="s">
        <v>336</v>
      </c>
      <c r="E405" s="331">
        <f>E404</f>
        <v>300</v>
      </c>
      <c r="F405" s="332">
        <v>1.6</v>
      </c>
      <c r="G405" s="326">
        <v>830</v>
      </c>
      <c r="H405" s="291" t="s">
        <v>173</v>
      </c>
      <c r="I405" s="293"/>
      <c r="J405" s="293"/>
      <c r="K405" s="265" t="s">
        <v>195</v>
      </c>
      <c r="L405" s="236">
        <v>480</v>
      </c>
      <c r="M405" s="235" t="s">
        <v>319</v>
      </c>
      <c r="N405" s="251"/>
    </row>
    <row r="406" spans="1:14">
      <c r="A406" s="327" t="s">
        <v>338</v>
      </c>
      <c r="B406" s="286" t="s">
        <v>223</v>
      </c>
      <c r="C406" s="272" t="s">
        <v>179</v>
      </c>
      <c r="D406" s="313" t="s">
        <v>123</v>
      </c>
      <c r="E406" s="328">
        <v>3000</v>
      </c>
      <c r="F406" s="329">
        <v>1</v>
      </c>
      <c r="G406" s="304">
        <v>9655</v>
      </c>
      <c r="H406" s="291" t="s">
        <v>173</v>
      </c>
      <c r="I406" s="293"/>
      <c r="J406" s="293"/>
      <c r="K406" s="265" t="s">
        <v>195</v>
      </c>
      <c r="L406" s="236">
        <v>3000</v>
      </c>
      <c r="M406" s="235" t="s">
        <v>319</v>
      </c>
      <c r="N406" s="251"/>
    </row>
    <row r="407" spans="1:14">
      <c r="A407" s="330" t="str">
        <f>A406</f>
        <v>SA3366</v>
      </c>
      <c r="B407" s="286" t="s">
        <v>223</v>
      </c>
      <c r="C407" s="317" t="s">
        <v>180</v>
      </c>
      <c r="D407" s="317" t="s">
        <v>336</v>
      </c>
      <c r="E407" s="331">
        <f>E406</f>
        <v>3000</v>
      </c>
      <c r="F407" s="333">
        <v>1.1000000000000001</v>
      </c>
      <c r="G407" s="320">
        <v>6300</v>
      </c>
      <c r="H407" s="291" t="s">
        <v>173</v>
      </c>
      <c r="I407" s="293"/>
      <c r="J407" s="293"/>
      <c r="K407" s="265" t="s">
        <v>195</v>
      </c>
      <c r="L407" s="236">
        <v>3300.0000000000005</v>
      </c>
      <c r="M407" s="235" t="s">
        <v>319</v>
      </c>
      <c r="N407" s="251"/>
    </row>
    <row r="408" spans="1:14">
      <c r="A408" s="327" t="s">
        <v>339</v>
      </c>
      <c r="B408" s="286" t="s">
        <v>223</v>
      </c>
      <c r="C408" s="272" t="s">
        <v>179</v>
      </c>
      <c r="D408" s="313" t="s">
        <v>123</v>
      </c>
      <c r="E408" s="328">
        <v>300</v>
      </c>
      <c r="F408" s="334">
        <v>1.3</v>
      </c>
      <c r="G408" s="316"/>
      <c r="H408" s="291"/>
      <c r="I408" s="293"/>
      <c r="J408" s="293"/>
      <c r="K408" s="265" t="s">
        <v>196</v>
      </c>
      <c r="L408" s="236">
        <v>390</v>
      </c>
      <c r="M408" s="235" t="s">
        <v>319</v>
      </c>
      <c r="N408" s="251"/>
    </row>
    <row r="409" spans="1:14">
      <c r="A409" s="330" t="str">
        <f>A408</f>
        <v>JW1111</v>
      </c>
      <c r="B409" s="286" t="s">
        <v>223</v>
      </c>
      <c r="C409" s="317" t="s">
        <v>180</v>
      </c>
      <c r="D409" s="317" t="s">
        <v>327</v>
      </c>
      <c r="E409" s="331">
        <f>E408</f>
        <v>300</v>
      </c>
      <c r="F409" s="333">
        <v>0.32</v>
      </c>
      <c r="G409" s="320">
        <v>1671</v>
      </c>
      <c r="H409" s="291" t="s">
        <v>173</v>
      </c>
      <c r="I409" s="293"/>
      <c r="J409" s="293"/>
      <c r="K409" s="265" t="s">
        <v>196</v>
      </c>
      <c r="L409" s="236">
        <v>96</v>
      </c>
      <c r="M409" s="235" t="s">
        <v>319</v>
      </c>
      <c r="N409" s="251"/>
    </row>
    <row r="410" spans="1:14">
      <c r="A410" s="327" t="s">
        <v>340</v>
      </c>
      <c r="B410" s="286" t="s">
        <v>223</v>
      </c>
      <c r="C410" s="272" t="s">
        <v>179</v>
      </c>
      <c r="D410" s="313" t="s">
        <v>123</v>
      </c>
      <c r="E410" s="328">
        <v>500</v>
      </c>
      <c r="F410" s="334">
        <v>1.75</v>
      </c>
      <c r="G410" s="316"/>
      <c r="H410" s="291"/>
      <c r="I410" s="293"/>
      <c r="J410" s="293"/>
      <c r="K410" s="265" t="s">
        <v>196</v>
      </c>
      <c r="L410" s="236">
        <v>875</v>
      </c>
      <c r="M410" s="235" t="s">
        <v>319</v>
      </c>
      <c r="N410" s="251"/>
    </row>
    <row r="411" spans="1:14">
      <c r="A411" s="330" t="str">
        <f>A410</f>
        <v>JW1112</v>
      </c>
      <c r="B411" s="286" t="s">
        <v>223</v>
      </c>
      <c r="C411" s="317" t="s">
        <v>180</v>
      </c>
      <c r="D411" s="317" t="s">
        <v>327</v>
      </c>
      <c r="E411" s="331">
        <f>E410</f>
        <v>500</v>
      </c>
      <c r="F411" s="333">
        <v>1.05</v>
      </c>
      <c r="G411" s="316"/>
      <c r="H411" s="291"/>
      <c r="I411" s="293"/>
      <c r="J411" s="293"/>
      <c r="K411" s="265" t="s">
        <v>196</v>
      </c>
      <c r="L411" s="236">
        <v>525</v>
      </c>
      <c r="M411" s="235" t="s">
        <v>319</v>
      </c>
      <c r="N411" s="251"/>
    </row>
    <row r="412" spans="1:14">
      <c r="A412" s="327" t="s">
        <v>341</v>
      </c>
      <c r="B412" s="286" t="s">
        <v>223</v>
      </c>
      <c r="C412" s="272" t="s">
        <v>179</v>
      </c>
      <c r="D412" s="313" t="s">
        <v>123</v>
      </c>
      <c r="E412" s="328">
        <v>500</v>
      </c>
      <c r="F412" s="334">
        <v>1.75</v>
      </c>
      <c r="G412" s="316"/>
      <c r="H412" s="291"/>
      <c r="I412" s="293"/>
      <c r="J412" s="293"/>
      <c r="K412" s="265" t="s">
        <v>196</v>
      </c>
      <c r="L412" s="236">
        <v>875</v>
      </c>
      <c r="M412" s="235" t="s">
        <v>319</v>
      </c>
      <c r="N412" s="251"/>
    </row>
    <row r="413" spans="1:14">
      <c r="A413" s="330" t="str">
        <f>A412</f>
        <v>JW1113</v>
      </c>
      <c r="B413" s="286" t="s">
        <v>223</v>
      </c>
      <c r="C413" s="317" t="s">
        <v>180</v>
      </c>
      <c r="D413" s="317" t="s">
        <v>327</v>
      </c>
      <c r="E413" s="331">
        <f>E412</f>
        <v>500</v>
      </c>
      <c r="F413" s="333">
        <v>1.05</v>
      </c>
      <c r="G413" s="316"/>
      <c r="H413" s="291"/>
      <c r="I413" s="293"/>
      <c r="J413" s="293"/>
      <c r="K413" s="265" t="s">
        <v>196</v>
      </c>
      <c r="L413" s="236">
        <v>525</v>
      </c>
      <c r="M413" s="235" t="s">
        <v>319</v>
      </c>
      <c r="N413" s="251"/>
    </row>
    <row r="414" spans="1:14">
      <c r="A414" s="327" t="s">
        <v>342</v>
      </c>
      <c r="B414" s="286" t="s">
        <v>223</v>
      </c>
      <c r="C414" s="272" t="s">
        <v>179</v>
      </c>
      <c r="D414" s="313" t="s">
        <v>123</v>
      </c>
      <c r="E414" s="328">
        <v>500</v>
      </c>
      <c r="F414" s="334">
        <v>1.75</v>
      </c>
      <c r="G414" s="316"/>
      <c r="H414" s="291"/>
      <c r="I414" s="293"/>
      <c r="J414" s="293"/>
      <c r="K414" s="265" t="s">
        <v>196</v>
      </c>
      <c r="L414" s="236">
        <v>875</v>
      </c>
      <c r="M414" s="235" t="s">
        <v>319</v>
      </c>
      <c r="N414" s="251"/>
    </row>
    <row r="415" spans="1:14">
      <c r="A415" s="330" t="str">
        <f>A414</f>
        <v>JW1114</v>
      </c>
      <c r="B415" s="286" t="s">
        <v>223</v>
      </c>
      <c r="C415" s="317" t="s">
        <v>180</v>
      </c>
      <c r="D415" s="317" t="s">
        <v>327</v>
      </c>
      <c r="E415" s="331">
        <f>E414</f>
        <v>500</v>
      </c>
      <c r="F415" s="333">
        <v>1.05</v>
      </c>
      <c r="G415" s="316"/>
      <c r="H415" s="291"/>
      <c r="I415" s="293"/>
      <c r="J415" s="293"/>
      <c r="K415" s="265" t="s">
        <v>196</v>
      </c>
      <c r="L415" s="236">
        <v>525</v>
      </c>
      <c r="M415" s="235" t="s">
        <v>319</v>
      </c>
      <c r="N415" s="251"/>
    </row>
    <row r="416" spans="1:14">
      <c r="A416" s="327" t="s">
        <v>343</v>
      </c>
      <c r="B416" s="286" t="s">
        <v>223</v>
      </c>
      <c r="C416" s="272" t="s">
        <v>179</v>
      </c>
      <c r="D416" s="313" t="s">
        <v>123</v>
      </c>
      <c r="E416" s="328">
        <v>500</v>
      </c>
      <c r="F416" s="334">
        <v>1.82</v>
      </c>
      <c r="G416" s="316"/>
      <c r="H416" s="291"/>
      <c r="I416" s="293"/>
      <c r="J416" s="293"/>
      <c r="K416" s="265" t="s">
        <v>196</v>
      </c>
      <c r="L416" s="236">
        <v>910</v>
      </c>
      <c r="M416" s="235" t="s">
        <v>319</v>
      </c>
      <c r="N416" s="251"/>
    </row>
    <row r="417" spans="1:14">
      <c r="A417" s="330" t="str">
        <f>A416</f>
        <v>JW1115</v>
      </c>
      <c r="B417" s="286" t="s">
        <v>223</v>
      </c>
      <c r="C417" s="317" t="s">
        <v>180</v>
      </c>
      <c r="D417" s="317" t="s">
        <v>336</v>
      </c>
      <c r="E417" s="331">
        <f>E416</f>
        <v>500</v>
      </c>
      <c r="F417" s="333">
        <v>1.5</v>
      </c>
      <c r="G417" s="316"/>
      <c r="H417" s="291"/>
      <c r="I417" s="293"/>
      <c r="J417" s="293"/>
      <c r="K417" s="265" t="s">
        <v>196</v>
      </c>
      <c r="L417" s="236">
        <v>750</v>
      </c>
      <c r="M417" s="235" t="s">
        <v>319</v>
      </c>
      <c r="N417" s="251"/>
    </row>
    <row r="418" spans="1:14">
      <c r="A418" s="327" t="s">
        <v>344</v>
      </c>
      <c r="B418" s="286" t="s">
        <v>223</v>
      </c>
      <c r="C418" s="272" t="s">
        <v>179</v>
      </c>
      <c r="D418" s="313" t="s">
        <v>123</v>
      </c>
      <c r="E418" s="328">
        <v>500</v>
      </c>
      <c r="F418" s="334">
        <v>1.82</v>
      </c>
      <c r="G418" s="316"/>
      <c r="H418" s="291"/>
      <c r="I418" s="293"/>
      <c r="J418" s="293"/>
      <c r="K418" s="265" t="s">
        <v>196</v>
      </c>
      <c r="L418" s="236">
        <v>910</v>
      </c>
      <c r="M418" s="235" t="s">
        <v>319</v>
      </c>
      <c r="N418" s="251"/>
    </row>
    <row r="419" spans="1:14">
      <c r="A419" s="330" t="str">
        <f>A418</f>
        <v>JW1116</v>
      </c>
      <c r="B419" s="286" t="s">
        <v>223</v>
      </c>
      <c r="C419" s="317" t="s">
        <v>180</v>
      </c>
      <c r="D419" s="317" t="s">
        <v>336</v>
      </c>
      <c r="E419" s="331">
        <f>E418</f>
        <v>500</v>
      </c>
      <c r="F419" s="333">
        <v>1.5</v>
      </c>
      <c r="G419" s="316"/>
      <c r="H419" s="291"/>
      <c r="I419" s="293"/>
      <c r="J419" s="293"/>
      <c r="K419" s="265" t="s">
        <v>196</v>
      </c>
      <c r="L419" s="236">
        <v>750</v>
      </c>
      <c r="M419" s="235" t="s">
        <v>319</v>
      </c>
      <c r="N419" s="251"/>
    </row>
    <row r="420" spans="1:14">
      <c r="A420" s="327" t="s">
        <v>345</v>
      </c>
      <c r="B420" s="286" t="s">
        <v>223</v>
      </c>
      <c r="C420" s="272" t="s">
        <v>179</v>
      </c>
      <c r="D420" s="313" t="s">
        <v>123</v>
      </c>
      <c r="E420" s="328">
        <v>500</v>
      </c>
      <c r="F420" s="334">
        <v>1.82</v>
      </c>
      <c r="G420" s="316"/>
      <c r="H420" s="291"/>
      <c r="I420" s="293"/>
      <c r="J420" s="293"/>
      <c r="K420" s="265" t="s">
        <v>196</v>
      </c>
      <c r="L420" s="236">
        <v>910</v>
      </c>
      <c r="M420" s="235" t="s">
        <v>319</v>
      </c>
      <c r="N420" s="251"/>
    </row>
    <row r="421" spans="1:14">
      <c r="A421" s="330" t="str">
        <f>A420</f>
        <v>JW1117</v>
      </c>
      <c r="B421" s="286" t="s">
        <v>223</v>
      </c>
      <c r="C421" s="317" t="s">
        <v>180</v>
      </c>
      <c r="D421" s="317" t="s">
        <v>336</v>
      </c>
      <c r="E421" s="331">
        <f>E420</f>
        <v>500</v>
      </c>
      <c r="F421" s="333">
        <v>1.5</v>
      </c>
      <c r="G421" s="316"/>
      <c r="H421" s="291"/>
      <c r="I421" s="293"/>
      <c r="J421" s="293"/>
      <c r="K421" s="265" t="s">
        <v>196</v>
      </c>
      <c r="L421" s="236">
        <v>750</v>
      </c>
      <c r="M421" s="235" t="s">
        <v>319</v>
      </c>
      <c r="N421" s="251"/>
    </row>
    <row r="422" spans="1:14">
      <c r="A422" s="327" t="s">
        <v>346</v>
      </c>
      <c r="B422" s="286" t="s">
        <v>223</v>
      </c>
      <c r="C422" s="272" t="s">
        <v>179</v>
      </c>
      <c r="D422" s="313" t="s">
        <v>123</v>
      </c>
      <c r="E422" s="328">
        <v>500</v>
      </c>
      <c r="F422" s="334">
        <v>1.82</v>
      </c>
      <c r="G422" s="316"/>
      <c r="H422" s="291"/>
      <c r="I422" s="293"/>
      <c r="J422" s="293"/>
      <c r="K422" s="265" t="s">
        <v>196</v>
      </c>
      <c r="L422" s="236">
        <v>910</v>
      </c>
      <c r="M422" s="235" t="s">
        <v>319</v>
      </c>
      <c r="N422" s="251"/>
    </row>
    <row r="423" spans="1:14">
      <c r="A423" s="330" t="str">
        <f>A422</f>
        <v>JW1118</v>
      </c>
      <c r="B423" s="286" t="s">
        <v>223</v>
      </c>
      <c r="C423" s="317" t="s">
        <v>180</v>
      </c>
      <c r="D423" s="317" t="s">
        <v>336</v>
      </c>
      <c r="E423" s="331">
        <f>E422</f>
        <v>500</v>
      </c>
      <c r="F423" s="332">
        <v>1.5</v>
      </c>
      <c r="G423" s="335"/>
      <c r="H423" s="291"/>
      <c r="I423" s="293"/>
      <c r="J423" s="293"/>
      <c r="K423" s="265" t="s">
        <v>196</v>
      </c>
      <c r="L423" s="236">
        <v>750</v>
      </c>
      <c r="M423" s="235" t="s">
        <v>319</v>
      </c>
      <c r="N423" s="251"/>
    </row>
    <row r="424" spans="1:14">
      <c r="A424" s="287" t="s">
        <v>347</v>
      </c>
      <c r="B424" s="286" t="s">
        <v>223</v>
      </c>
      <c r="C424" s="272" t="s">
        <v>179</v>
      </c>
      <c r="D424" s="336" t="s">
        <v>348</v>
      </c>
      <c r="E424" s="337">
        <v>6</v>
      </c>
      <c r="F424" s="310">
        <v>3.65</v>
      </c>
      <c r="G424" s="338">
        <v>231.3</v>
      </c>
      <c r="H424" s="291" t="s">
        <v>176</v>
      </c>
      <c r="I424" s="293"/>
      <c r="J424" s="293"/>
      <c r="K424" s="265" t="s">
        <v>194</v>
      </c>
      <c r="L424" s="236">
        <v>21.9</v>
      </c>
      <c r="M424" s="235" t="s">
        <v>319</v>
      </c>
      <c r="N424" s="251"/>
    </row>
    <row r="425" spans="1:14">
      <c r="A425" s="339" t="str">
        <f>A424</f>
        <v>JM0240SMS</v>
      </c>
      <c r="B425" s="286" t="s">
        <v>223</v>
      </c>
      <c r="C425" s="340" t="s">
        <v>180</v>
      </c>
      <c r="D425" s="340" t="s">
        <v>105</v>
      </c>
      <c r="E425" s="341">
        <f>E424</f>
        <v>6</v>
      </c>
      <c r="F425" s="342">
        <v>0.6</v>
      </c>
      <c r="G425" s="343">
        <v>28.8</v>
      </c>
      <c r="H425" s="291" t="s">
        <v>176</v>
      </c>
      <c r="I425" s="293"/>
      <c r="J425" s="293"/>
      <c r="K425" s="265" t="s">
        <v>194</v>
      </c>
      <c r="L425" s="236">
        <v>3.5999999999999996</v>
      </c>
      <c r="M425" s="235" t="s">
        <v>319</v>
      </c>
      <c r="N425" s="251"/>
    </row>
    <row r="426" spans="1:14">
      <c r="A426" s="287" t="s">
        <v>349</v>
      </c>
      <c r="B426" s="286" t="s">
        <v>223</v>
      </c>
      <c r="C426" s="272" t="s">
        <v>179</v>
      </c>
      <c r="D426" s="336" t="s">
        <v>348</v>
      </c>
      <c r="E426" s="344">
        <v>36</v>
      </c>
      <c r="F426" s="311">
        <v>3.65</v>
      </c>
      <c r="G426" s="312"/>
      <c r="H426" s="291"/>
      <c r="I426" s="293"/>
      <c r="J426" s="293"/>
      <c r="K426" s="265" t="s">
        <v>194</v>
      </c>
      <c r="L426" s="236">
        <v>131.4</v>
      </c>
      <c r="M426" s="235" t="s">
        <v>319</v>
      </c>
      <c r="N426" s="251"/>
    </row>
    <row r="427" spans="1:14">
      <c r="A427" s="339" t="str">
        <f>A426</f>
        <v>JM0241SMS</v>
      </c>
      <c r="B427" s="286" t="s">
        <v>223</v>
      </c>
      <c r="C427" s="340" t="s">
        <v>180</v>
      </c>
      <c r="D427" s="340" t="s">
        <v>105</v>
      </c>
      <c r="E427" s="341">
        <f>E426</f>
        <v>36</v>
      </c>
      <c r="F427" s="342">
        <v>0.6</v>
      </c>
      <c r="G427" s="343"/>
      <c r="H427" s="295"/>
      <c r="I427" s="293"/>
      <c r="J427" s="293"/>
      <c r="K427" s="265" t="s">
        <v>194</v>
      </c>
      <c r="L427" s="236">
        <v>21.599999999999998</v>
      </c>
      <c r="M427" s="235" t="s">
        <v>319</v>
      </c>
      <c r="N427" s="251"/>
    </row>
    <row r="428" spans="1:14">
      <c r="A428" s="287" t="s">
        <v>350</v>
      </c>
      <c r="B428" s="286" t="s">
        <v>223</v>
      </c>
      <c r="C428" s="272" t="s">
        <v>179</v>
      </c>
      <c r="D428" s="336" t="s">
        <v>348</v>
      </c>
      <c r="E428" s="337">
        <v>6</v>
      </c>
      <c r="F428" s="311">
        <v>13</v>
      </c>
      <c r="G428" s="312"/>
      <c r="H428" s="291"/>
      <c r="I428" s="293"/>
      <c r="J428" s="293"/>
      <c r="K428" s="265" t="s">
        <v>194</v>
      </c>
      <c r="L428" s="236">
        <v>78</v>
      </c>
      <c r="M428" s="235" t="s">
        <v>319</v>
      </c>
      <c r="N428" s="251"/>
    </row>
    <row r="429" spans="1:14">
      <c r="A429" s="339" t="str">
        <f>A428</f>
        <v>JM0242SMS</v>
      </c>
      <c r="B429" s="286" t="s">
        <v>223</v>
      </c>
      <c r="C429" s="340" t="s">
        <v>180</v>
      </c>
      <c r="D429" s="340" t="s">
        <v>105</v>
      </c>
      <c r="E429" s="341">
        <f>E428</f>
        <v>6</v>
      </c>
      <c r="F429" s="345">
        <v>0.6</v>
      </c>
      <c r="G429" s="346"/>
      <c r="H429" s="295"/>
      <c r="I429" s="293"/>
      <c r="J429" s="293"/>
      <c r="K429" s="265" t="s">
        <v>194</v>
      </c>
      <c r="L429" s="236">
        <v>3.5999999999999996</v>
      </c>
      <c r="M429" s="235" t="s">
        <v>319</v>
      </c>
      <c r="N429" s="251"/>
    </row>
    <row r="430" spans="1:14">
      <c r="A430" s="347" t="s">
        <v>351</v>
      </c>
      <c r="B430" s="286" t="s">
        <v>223</v>
      </c>
      <c r="C430" s="272" t="s">
        <v>179</v>
      </c>
      <c r="D430" s="348" t="s">
        <v>352</v>
      </c>
      <c r="E430" s="349">
        <v>400</v>
      </c>
      <c r="F430" s="350">
        <v>4.5</v>
      </c>
      <c r="G430" s="304">
        <v>1800</v>
      </c>
      <c r="H430" s="291" t="s">
        <v>177</v>
      </c>
      <c r="I430" s="293"/>
      <c r="J430" s="293"/>
      <c r="K430" s="265" t="s">
        <v>194</v>
      </c>
      <c r="L430" s="236">
        <v>1800</v>
      </c>
      <c r="M430" s="235" t="s">
        <v>319</v>
      </c>
      <c r="N430" s="251"/>
    </row>
    <row r="431" spans="1:14">
      <c r="A431" s="351" t="str">
        <f>A430</f>
        <v>JM2887</v>
      </c>
      <c r="B431" s="286" t="s">
        <v>223</v>
      </c>
      <c r="C431" s="351" t="s">
        <v>180</v>
      </c>
      <c r="D431" s="351" t="s">
        <v>327</v>
      </c>
      <c r="E431" s="352">
        <f>E430</f>
        <v>400</v>
      </c>
      <c r="F431" s="353">
        <v>0.5</v>
      </c>
      <c r="G431" s="326">
        <v>200</v>
      </c>
      <c r="H431" s="291" t="s">
        <v>177</v>
      </c>
      <c r="I431" s="293"/>
      <c r="J431" s="293"/>
      <c r="K431" s="265" t="s">
        <v>194</v>
      </c>
      <c r="L431" s="236">
        <v>200</v>
      </c>
      <c r="M431" s="235" t="s">
        <v>319</v>
      </c>
      <c r="N431" s="251"/>
    </row>
    <row r="432" spans="1:14">
      <c r="A432" s="347" t="s">
        <v>353</v>
      </c>
      <c r="B432" s="286" t="s">
        <v>223</v>
      </c>
      <c r="C432" s="272" t="s">
        <v>179</v>
      </c>
      <c r="D432" s="347" t="s">
        <v>123</v>
      </c>
      <c r="E432" s="349">
        <v>203</v>
      </c>
      <c r="F432" s="350">
        <v>1</v>
      </c>
      <c r="G432" s="304">
        <v>1153</v>
      </c>
      <c r="H432" s="291" t="s">
        <v>177</v>
      </c>
      <c r="I432" s="293"/>
      <c r="J432" s="293"/>
      <c r="K432" s="265" t="s">
        <v>195</v>
      </c>
      <c r="L432" s="236">
        <v>203</v>
      </c>
      <c r="M432" s="235" t="s">
        <v>319</v>
      </c>
      <c r="N432" s="251"/>
    </row>
    <row r="433" spans="1:14">
      <c r="A433" s="351" t="str">
        <f>A432</f>
        <v>SA3353 shortage</v>
      </c>
      <c r="B433" s="286" t="s">
        <v>223</v>
      </c>
      <c r="C433" s="351" t="s">
        <v>180</v>
      </c>
      <c r="D433" s="351" t="s">
        <v>336</v>
      </c>
      <c r="E433" s="352">
        <f>E432</f>
        <v>203</v>
      </c>
      <c r="F433" s="354">
        <v>1.75</v>
      </c>
      <c r="G433" s="320">
        <v>355.25</v>
      </c>
      <c r="H433" s="291" t="s">
        <v>177</v>
      </c>
      <c r="I433" s="293"/>
      <c r="J433" s="293"/>
      <c r="K433" s="265" t="s">
        <v>195</v>
      </c>
      <c r="L433" s="236">
        <v>355.25</v>
      </c>
      <c r="M433" s="235" t="s">
        <v>319</v>
      </c>
      <c r="N433" s="251"/>
    </row>
    <row r="434" spans="1:14">
      <c r="A434" s="347" t="s">
        <v>354</v>
      </c>
      <c r="B434" s="286" t="s">
        <v>223</v>
      </c>
      <c r="C434" s="272" t="s">
        <v>179</v>
      </c>
      <c r="D434" s="347" t="s">
        <v>123</v>
      </c>
      <c r="E434" s="349">
        <v>500</v>
      </c>
      <c r="F434" s="355">
        <v>1.9</v>
      </c>
      <c r="G434" s="316"/>
      <c r="H434" s="291"/>
      <c r="I434" s="293"/>
      <c r="J434" s="293"/>
      <c r="K434" s="265" t="s">
        <v>195</v>
      </c>
      <c r="L434" s="236">
        <v>950</v>
      </c>
      <c r="M434" s="235" t="s">
        <v>319</v>
      </c>
      <c r="N434" s="251"/>
    </row>
    <row r="435" spans="1:14">
      <c r="A435" s="351" t="str">
        <f>A434</f>
        <v>SA3310</v>
      </c>
      <c r="B435" s="356" t="s">
        <v>223</v>
      </c>
      <c r="C435" s="351" t="s">
        <v>180</v>
      </c>
      <c r="D435" s="351" t="s">
        <v>355</v>
      </c>
      <c r="E435" s="352">
        <f>E434</f>
        <v>500</v>
      </c>
      <c r="F435" s="353">
        <v>1.55</v>
      </c>
      <c r="G435" s="326">
        <v>775</v>
      </c>
      <c r="H435" s="291" t="s">
        <v>177</v>
      </c>
      <c r="I435" s="293"/>
      <c r="J435" s="293"/>
      <c r="K435" s="265" t="s">
        <v>195</v>
      </c>
      <c r="L435" s="236">
        <v>775</v>
      </c>
      <c r="M435" s="235" t="s">
        <v>319</v>
      </c>
      <c r="N435" s="251"/>
    </row>
    <row r="436" spans="1:14">
      <c r="A436" s="360" t="s">
        <v>356</v>
      </c>
      <c r="B436" s="66" t="s">
        <v>548</v>
      </c>
      <c r="C436" s="362" t="s">
        <v>179</v>
      </c>
      <c r="D436" s="362" t="s">
        <v>123</v>
      </c>
      <c r="E436" s="361">
        <v>2</v>
      </c>
      <c r="F436" s="363">
        <v>2.1</v>
      </c>
      <c r="G436" s="364">
        <v>497.4</v>
      </c>
      <c r="H436" s="365" t="s">
        <v>358</v>
      </c>
      <c r="I436" s="366" t="s">
        <v>359</v>
      </c>
      <c r="J436" s="367">
        <v>2631.05</v>
      </c>
      <c r="K436" s="368" t="s">
        <v>211</v>
      </c>
      <c r="L436" s="369">
        <f t="shared" ref="L436:L499" si="5">F436*E436</f>
        <v>4.2</v>
      </c>
      <c r="M436" s="368" t="s">
        <v>360</v>
      </c>
    </row>
    <row r="437" spans="1:14">
      <c r="A437" s="370" t="str">
        <f>A436</f>
        <v>RAJM0065SMS</v>
      </c>
      <c r="B437" s="66" t="s">
        <v>548</v>
      </c>
      <c r="C437" s="371" t="s">
        <v>361</v>
      </c>
      <c r="D437" s="371" t="s">
        <v>105</v>
      </c>
      <c r="E437" s="372">
        <f>E436</f>
        <v>2</v>
      </c>
      <c r="F437" s="373">
        <v>0.55000000000000004</v>
      </c>
      <c r="G437" s="374">
        <v>165.4</v>
      </c>
      <c r="H437" s="365" t="s">
        <v>358</v>
      </c>
      <c r="I437" s="374"/>
      <c r="J437" s="374"/>
      <c r="K437" s="368" t="s">
        <v>211</v>
      </c>
      <c r="L437" s="369">
        <f t="shared" si="5"/>
        <v>1.1000000000000001</v>
      </c>
      <c r="M437" s="368" t="s">
        <v>360</v>
      </c>
    </row>
    <row r="438" spans="1:14">
      <c r="A438" s="360" t="s">
        <v>362</v>
      </c>
      <c r="B438" s="66" t="s">
        <v>548</v>
      </c>
      <c r="C438" s="362" t="s">
        <v>179</v>
      </c>
      <c r="D438" s="362" t="s">
        <v>123</v>
      </c>
      <c r="E438" s="361">
        <v>32</v>
      </c>
      <c r="F438" s="375">
        <v>2.1</v>
      </c>
      <c r="G438" s="376"/>
      <c r="H438" s="376"/>
      <c r="I438" s="376"/>
      <c r="J438" s="376"/>
      <c r="K438" s="368" t="s">
        <v>211</v>
      </c>
      <c r="L438" s="369">
        <f t="shared" si="5"/>
        <v>67.2</v>
      </c>
      <c r="M438" s="368" t="s">
        <v>360</v>
      </c>
    </row>
    <row r="439" spans="1:14">
      <c r="A439" s="370" t="str">
        <f>A438</f>
        <v>RAJM0066SMS</v>
      </c>
      <c r="B439" s="66" t="s">
        <v>548</v>
      </c>
      <c r="C439" s="371" t="s">
        <v>361</v>
      </c>
      <c r="D439" s="371" t="s">
        <v>105</v>
      </c>
      <c r="E439" s="372">
        <f>E438</f>
        <v>32</v>
      </c>
      <c r="F439" s="373">
        <v>0.55000000000000004</v>
      </c>
      <c r="G439" s="374"/>
      <c r="H439" s="374"/>
      <c r="I439" s="374"/>
      <c r="J439" s="374"/>
      <c r="K439" s="368" t="s">
        <v>211</v>
      </c>
      <c r="L439" s="369">
        <f t="shared" si="5"/>
        <v>17.600000000000001</v>
      </c>
      <c r="M439" s="368" t="s">
        <v>360</v>
      </c>
    </row>
    <row r="440" spans="1:14">
      <c r="A440" s="360" t="s">
        <v>363</v>
      </c>
      <c r="B440" s="66" t="s">
        <v>548</v>
      </c>
      <c r="C440" s="362" t="s">
        <v>179</v>
      </c>
      <c r="D440" s="362" t="s">
        <v>123</v>
      </c>
      <c r="E440" s="377">
        <v>27</v>
      </c>
      <c r="F440" s="375">
        <v>3.85</v>
      </c>
      <c r="G440" s="376"/>
      <c r="H440" s="376"/>
      <c r="I440" s="376"/>
      <c r="J440" s="376"/>
      <c r="K440" s="368" t="s">
        <v>211</v>
      </c>
      <c r="L440" s="369">
        <f t="shared" si="5"/>
        <v>103.95</v>
      </c>
      <c r="M440" s="368" t="s">
        <v>360</v>
      </c>
    </row>
    <row r="441" spans="1:14">
      <c r="A441" s="370" t="str">
        <f>A440</f>
        <v>RAJM0067SMS</v>
      </c>
      <c r="B441" s="66" t="s">
        <v>548</v>
      </c>
      <c r="C441" s="371" t="s">
        <v>361</v>
      </c>
      <c r="D441" s="371" t="s">
        <v>105</v>
      </c>
      <c r="E441" s="372">
        <f>E440</f>
        <v>27</v>
      </c>
      <c r="F441" s="373">
        <v>0.7</v>
      </c>
      <c r="G441" s="374"/>
      <c r="H441" s="374"/>
      <c r="I441" s="374"/>
      <c r="J441" s="374"/>
      <c r="K441" s="368" t="s">
        <v>211</v>
      </c>
      <c r="L441" s="369">
        <f t="shared" si="5"/>
        <v>18.899999999999999</v>
      </c>
      <c r="M441" s="368" t="s">
        <v>360</v>
      </c>
    </row>
    <row r="442" spans="1:14">
      <c r="A442" s="360" t="s">
        <v>364</v>
      </c>
      <c r="B442" s="66" t="s">
        <v>548</v>
      </c>
      <c r="C442" s="362" t="s">
        <v>179</v>
      </c>
      <c r="D442" s="362" t="s">
        <v>123</v>
      </c>
      <c r="E442" s="361">
        <v>2</v>
      </c>
      <c r="F442" s="375">
        <v>3.85</v>
      </c>
      <c r="G442" s="376"/>
      <c r="H442" s="376"/>
      <c r="I442" s="376"/>
      <c r="J442" s="376"/>
      <c r="K442" s="368" t="s">
        <v>211</v>
      </c>
      <c r="L442" s="369">
        <f t="shared" si="5"/>
        <v>7.7</v>
      </c>
      <c r="M442" s="368" t="s">
        <v>360</v>
      </c>
    </row>
    <row r="443" spans="1:14">
      <c r="A443" s="370" t="str">
        <f>A442</f>
        <v>RAJM0068SMS</v>
      </c>
      <c r="B443" s="66" t="s">
        <v>548</v>
      </c>
      <c r="C443" s="371" t="s">
        <v>361</v>
      </c>
      <c r="D443" s="371" t="s">
        <v>105</v>
      </c>
      <c r="E443" s="372">
        <f>E442</f>
        <v>2</v>
      </c>
      <c r="F443" s="373">
        <v>0.7</v>
      </c>
      <c r="G443" s="374"/>
      <c r="H443" s="374"/>
      <c r="I443" s="374"/>
      <c r="J443" s="374"/>
      <c r="K443" s="368" t="s">
        <v>211</v>
      </c>
      <c r="L443" s="369">
        <f t="shared" si="5"/>
        <v>1.4</v>
      </c>
      <c r="M443" s="368" t="s">
        <v>360</v>
      </c>
    </row>
    <row r="444" spans="1:14">
      <c r="A444" s="360" t="s">
        <v>365</v>
      </c>
      <c r="B444" s="66" t="s">
        <v>548</v>
      </c>
      <c r="C444" s="362" t="s">
        <v>179</v>
      </c>
      <c r="D444" s="362" t="s">
        <v>123</v>
      </c>
      <c r="E444" s="361">
        <v>2</v>
      </c>
      <c r="F444" s="375">
        <v>3.85</v>
      </c>
      <c r="G444" s="376"/>
      <c r="H444" s="376"/>
      <c r="I444" s="376"/>
      <c r="J444" s="376"/>
      <c r="K444" s="368" t="s">
        <v>211</v>
      </c>
      <c r="L444" s="369">
        <f t="shared" si="5"/>
        <v>7.7</v>
      </c>
      <c r="M444" s="368" t="s">
        <v>360</v>
      </c>
    </row>
    <row r="445" spans="1:14">
      <c r="A445" s="370" t="str">
        <f>A444</f>
        <v>RAJM0069SMS</v>
      </c>
      <c r="B445" s="66" t="s">
        <v>548</v>
      </c>
      <c r="C445" s="371" t="s">
        <v>361</v>
      </c>
      <c r="D445" s="371" t="s">
        <v>105</v>
      </c>
      <c r="E445" s="372">
        <f>E444</f>
        <v>2</v>
      </c>
      <c r="F445" s="373">
        <v>0.7</v>
      </c>
      <c r="G445" s="374"/>
      <c r="H445" s="374"/>
      <c r="I445" s="374"/>
      <c r="J445" s="374"/>
      <c r="K445" s="368" t="s">
        <v>211</v>
      </c>
      <c r="L445" s="369">
        <f t="shared" si="5"/>
        <v>1.4</v>
      </c>
      <c r="M445" s="368" t="s">
        <v>360</v>
      </c>
    </row>
    <row r="446" spans="1:14">
      <c r="A446" s="360" t="s">
        <v>366</v>
      </c>
      <c r="B446" s="66" t="s">
        <v>548</v>
      </c>
      <c r="C446" s="362" t="s">
        <v>179</v>
      </c>
      <c r="D446" s="362" t="s">
        <v>123</v>
      </c>
      <c r="E446" s="361">
        <v>32</v>
      </c>
      <c r="F446" s="375">
        <v>1.95</v>
      </c>
      <c r="G446" s="376"/>
      <c r="H446" s="376"/>
      <c r="I446" s="376"/>
      <c r="J446" s="376"/>
      <c r="K446" s="368" t="s">
        <v>211</v>
      </c>
      <c r="L446" s="369">
        <f t="shared" si="5"/>
        <v>62.4</v>
      </c>
      <c r="M446" s="368" t="s">
        <v>360</v>
      </c>
    </row>
    <row r="447" spans="1:14">
      <c r="A447" s="370" t="str">
        <f>A446</f>
        <v>RAJM0070SMS</v>
      </c>
      <c r="B447" s="66" t="s">
        <v>548</v>
      </c>
      <c r="C447" s="371" t="s">
        <v>361</v>
      </c>
      <c r="D447" s="371" t="s">
        <v>103</v>
      </c>
      <c r="E447" s="372">
        <f>E446</f>
        <v>32</v>
      </c>
      <c r="F447" s="373">
        <v>1.7</v>
      </c>
      <c r="G447" s="374">
        <v>1085.7</v>
      </c>
      <c r="H447" s="365" t="s">
        <v>358</v>
      </c>
      <c r="I447" s="374"/>
      <c r="J447" s="374"/>
      <c r="K447" s="368" t="s">
        <v>211</v>
      </c>
      <c r="L447" s="369">
        <f t="shared" si="5"/>
        <v>54.4</v>
      </c>
      <c r="M447" s="368" t="s">
        <v>360</v>
      </c>
    </row>
    <row r="448" spans="1:14">
      <c r="A448" s="360" t="s">
        <v>367</v>
      </c>
      <c r="B448" s="66" t="s">
        <v>548</v>
      </c>
      <c r="C448" s="362" t="s">
        <v>179</v>
      </c>
      <c r="D448" s="362" t="s">
        <v>123</v>
      </c>
      <c r="E448" s="361">
        <v>2</v>
      </c>
      <c r="F448" s="375">
        <v>1.95</v>
      </c>
      <c r="G448" s="378" t="s">
        <v>368</v>
      </c>
      <c r="H448" s="378"/>
      <c r="I448" s="378"/>
      <c r="J448" s="378"/>
      <c r="K448" s="368" t="s">
        <v>211</v>
      </c>
      <c r="L448" s="369">
        <f t="shared" si="5"/>
        <v>3.9</v>
      </c>
      <c r="M448" s="368" t="s">
        <v>360</v>
      </c>
    </row>
    <row r="449" spans="1:13">
      <c r="A449" s="370" t="str">
        <f>A448</f>
        <v>RAJM0071SMS</v>
      </c>
      <c r="B449" s="66" t="s">
        <v>548</v>
      </c>
      <c r="C449" s="371" t="s">
        <v>361</v>
      </c>
      <c r="D449" s="371" t="s">
        <v>103</v>
      </c>
      <c r="E449" s="372">
        <f>E448</f>
        <v>2</v>
      </c>
      <c r="F449" s="373">
        <v>1.7</v>
      </c>
      <c r="G449" s="378"/>
      <c r="H449" s="378"/>
      <c r="I449" s="378"/>
      <c r="J449" s="378"/>
      <c r="K449" s="368" t="s">
        <v>211</v>
      </c>
      <c r="L449" s="369">
        <f t="shared" si="5"/>
        <v>3.4</v>
      </c>
      <c r="M449" s="368" t="s">
        <v>360</v>
      </c>
    </row>
    <row r="450" spans="1:13">
      <c r="A450" s="360" t="s">
        <v>369</v>
      </c>
      <c r="B450" s="66" t="s">
        <v>548</v>
      </c>
      <c r="C450" s="362" t="s">
        <v>179</v>
      </c>
      <c r="D450" s="362" t="s">
        <v>123</v>
      </c>
      <c r="E450" s="377">
        <v>1</v>
      </c>
      <c r="F450" s="375">
        <v>1.95</v>
      </c>
      <c r="G450" s="379"/>
      <c r="H450" s="379"/>
      <c r="I450" s="379"/>
      <c r="J450" s="379"/>
      <c r="K450" s="368" t="s">
        <v>211</v>
      </c>
      <c r="L450" s="369">
        <f t="shared" si="5"/>
        <v>1.95</v>
      </c>
      <c r="M450" s="368" t="s">
        <v>360</v>
      </c>
    </row>
    <row r="451" spans="1:13">
      <c r="A451" s="370" t="str">
        <f>A450</f>
        <v>RAJM0072SMS</v>
      </c>
      <c r="B451" s="66" t="s">
        <v>548</v>
      </c>
      <c r="C451" s="371" t="s">
        <v>361</v>
      </c>
      <c r="D451" s="371" t="s">
        <v>103</v>
      </c>
      <c r="E451" s="372">
        <f>E450</f>
        <v>1</v>
      </c>
      <c r="F451" s="373">
        <v>1.7</v>
      </c>
      <c r="G451" s="378"/>
      <c r="H451" s="378"/>
      <c r="I451" s="378"/>
      <c r="J451" s="378"/>
      <c r="K451" s="368" t="s">
        <v>211</v>
      </c>
      <c r="L451" s="369">
        <f t="shared" si="5"/>
        <v>1.7</v>
      </c>
      <c r="M451" s="368" t="s">
        <v>360</v>
      </c>
    </row>
    <row r="452" spans="1:13">
      <c r="A452" s="360" t="s">
        <v>370</v>
      </c>
      <c r="B452" s="66" t="s">
        <v>548</v>
      </c>
      <c r="C452" s="362" t="s">
        <v>179</v>
      </c>
      <c r="D452" s="362" t="s">
        <v>123</v>
      </c>
      <c r="E452" s="361">
        <v>2</v>
      </c>
      <c r="F452" s="375">
        <v>2.65</v>
      </c>
      <c r="G452" s="379"/>
      <c r="H452" s="379"/>
      <c r="I452" s="379"/>
      <c r="J452" s="379"/>
      <c r="K452" s="368" t="s">
        <v>211</v>
      </c>
      <c r="L452" s="369">
        <f t="shared" si="5"/>
        <v>5.3</v>
      </c>
      <c r="M452" s="368" t="s">
        <v>360</v>
      </c>
    </row>
    <row r="453" spans="1:13">
      <c r="A453" s="370" t="str">
        <f>A452</f>
        <v>RAJM0074SMS</v>
      </c>
      <c r="B453" s="66" t="s">
        <v>548</v>
      </c>
      <c r="C453" s="371" t="s">
        <v>361</v>
      </c>
      <c r="D453" s="371" t="s">
        <v>103</v>
      </c>
      <c r="E453" s="372">
        <f>E452</f>
        <v>2</v>
      </c>
      <c r="F453" s="373">
        <v>1.05</v>
      </c>
      <c r="G453" s="378"/>
      <c r="H453" s="378"/>
      <c r="I453" s="378"/>
      <c r="J453" s="378"/>
      <c r="K453" s="368" t="s">
        <v>211</v>
      </c>
      <c r="L453" s="369">
        <f t="shared" si="5"/>
        <v>2.1</v>
      </c>
      <c r="M453" s="368" t="s">
        <v>360</v>
      </c>
    </row>
    <row r="454" spans="1:13">
      <c r="A454" s="360" t="s">
        <v>371</v>
      </c>
      <c r="B454" s="66" t="s">
        <v>548</v>
      </c>
      <c r="C454" s="362" t="s">
        <v>179</v>
      </c>
      <c r="D454" s="362" t="s">
        <v>123</v>
      </c>
      <c r="E454" s="361">
        <v>2</v>
      </c>
      <c r="F454" s="375">
        <v>2.65</v>
      </c>
      <c r="G454" s="379"/>
      <c r="H454" s="379"/>
      <c r="I454" s="379"/>
      <c r="J454" s="379"/>
      <c r="K454" s="368" t="s">
        <v>211</v>
      </c>
      <c r="L454" s="369">
        <f t="shared" si="5"/>
        <v>5.3</v>
      </c>
      <c r="M454" s="368" t="s">
        <v>360</v>
      </c>
    </row>
    <row r="455" spans="1:13">
      <c r="A455" s="370" t="str">
        <f>A454</f>
        <v>RAJM0075SMS</v>
      </c>
      <c r="B455" s="66" t="s">
        <v>548</v>
      </c>
      <c r="C455" s="371" t="s">
        <v>361</v>
      </c>
      <c r="D455" s="371" t="s">
        <v>103</v>
      </c>
      <c r="E455" s="372">
        <f>E454</f>
        <v>2</v>
      </c>
      <c r="F455" s="373">
        <v>1.05</v>
      </c>
      <c r="G455" s="378"/>
      <c r="H455" s="378"/>
      <c r="I455" s="378"/>
      <c r="J455" s="378"/>
      <c r="K455" s="368" t="s">
        <v>211</v>
      </c>
      <c r="L455" s="369">
        <f t="shared" si="5"/>
        <v>2.1</v>
      </c>
      <c r="M455" s="368" t="s">
        <v>360</v>
      </c>
    </row>
    <row r="456" spans="1:13">
      <c r="A456" s="360" t="s">
        <v>372</v>
      </c>
      <c r="B456" s="66" t="s">
        <v>548</v>
      </c>
      <c r="C456" s="362" t="s">
        <v>179</v>
      </c>
      <c r="D456" s="362" t="s">
        <v>123</v>
      </c>
      <c r="E456" s="361">
        <v>32</v>
      </c>
      <c r="F456" s="375">
        <v>2.65</v>
      </c>
      <c r="G456" s="379"/>
      <c r="H456" s="379"/>
      <c r="I456" s="379"/>
      <c r="J456" s="379"/>
      <c r="K456" s="368" t="s">
        <v>211</v>
      </c>
      <c r="L456" s="369">
        <f t="shared" si="5"/>
        <v>84.8</v>
      </c>
      <c r="M456" s="368" t="s">
        <v>360</v>
      </c>
    </row>
    <row r="457" spans="1:13">
      <c r="A457" s="370" t="str">
        <f>A456</f>
        <v>RAJM0076SMS</v>
      </c>
      <c r="B457" s="66" t="s">
        <v>548</v>
      </c>
      <c r="C457" s="371" t="s">
        <v>361</v>
      </c>
      <c r="D457" s="371" t="s">
        <v>103</v>
      </c>
      <c r="E457" s="372">
        <f>E456</f>
        <v>32</v>
      </c>
      <c r="F457" s="373">
        <v>1.05</v>
      </c>
      <c r="G457" s="378"/>
      <c r="H457" s="378"/>
      <c r="I457" s="378"/>
      <c r="J457" s="378"/>
      <c r="K457" s="368" t="s">
        <v>211</v>
      </c>
      <c r="L457" s="369">
        <f t="shared" si="5"/>
        <v>33.6</v>
      </c>
      <c r="M457" s="368" t="s">
        <v>360</v>
      </c>
    </row>
    <row r="458" spans="1:13">
      <c r="A458" s="360" t="s">
        <v>373</v>
      </c>
      <c r="B458" s="66" t="s">
        <v>548</v>
      </c>
      <c r="C458" s="362" t="s">
        <v>179</v>
      </c>
      <c r="D458" s="362" t="s">
        <v>374</v>
      </c>
      <c r="E458" s="361">
        <v>32</v>
      </c>
      <c r="F458" s="375">
        <v>5</v>
      </c>
      <c r="G458" s="379">
        <v>160</v>
      </c>
      <c r="H458" s="365" t="s">
        <v>358</v>
      </c>
      <c r="I458" s="379"/>
      <c r="J458" s="379"/>
      <c r="K458" s="368" t="s">
        <v>211</v>
      </c>
      <c r="L458" s="369">
        <f t="shared" si="5"/>
        <v>160</v>
      </c>
      <c r="M458" s="368" t="s">
        <v>360</v>
      </c>
    </row>
    <row r="459" spans="1:13">
      <c r="A459" s="370" t="str">
        <f>A458</f>
        <v>RAJM0073SMS</v>
      </c>
      <c r="B459" s="66" t="s">
        <v>548</v>
      </c>
      <c r="C459" s="371" t="s">
        <v>361</v>
      </c>
      <c r="D459" s="371" t="s">
        <v>103</v>
      </c>
      <c r="E459" s="372">
        <f>E458</f>
        <v>32</v>
      </c>
      <c r="F459" s="380">
        <v>1.2</v>
      </c>
      <c r="G459" s="381"/>
      <c r="H459" s="382"/>
      <c r="I459" s="382"/>
      <c r="J459" s="382"/>
      <c r="K459" s="368" t="s">
        <v>211</v>
      </c>
      <c r="L459" s="369">
        <f t="shared" si="5"/>
        <v>38.4</v>
      </c>
      <c r="M459" s="368" t="s">
        <v>360</v>
      </c>
    </row>
    <row r="460" spans="1:13">
      <c r="A460" s="383" t="s">
        <v>375</v>
      </c>
      <c r="B460" s="361" t="s">
        <v>357</v>
      </c>
      <c r="C460" s="384" t="s">
        <v>179</v>
      </c>
      <c r="D460" s="383" t="s">
        <v>157</v>
      </c>
      <c r="E460" s="383">
        <v>196</v>
      </c>
      <c r="F460" s="385">
        <v>1.65</v>
      </c>
      <c r="G460" s="386">
        <v>4399.95</v>
      </c>
      <c r="H460" s="387" t="s">
        <v>376</v>
      </c>
      <c r="I460" s="388"/>
      <c r="J460" s="388"/>
      <c r="K460" s="368" t="s">
        <v>194</v>
      </c>
      <c r="L460" s="369">
        <f t="shared" si="5"/>
        <v>323.39999999999998</v>
      </c>
      <c r="M460" s="368" t="s">
        <v>360</v>
      </c>
    </row>
    <row r="461" spans="1:13">
      <c r="A461" s="389" t="str">
        <f>A460</f>
        <v>JM2784</v>
      </c>
      <c r="B461" s="361" t="s">
        <v>357</v>
      </c>
      <c r="C461" s="390" t="s">
        <v>361</v>
      </c>
      <c r="D461" s="389" t="s">
        <v>377</v>
      </c>
      <c r="E461" s="389">
        <f>E460</f>
        <v>196</v>
      </c>
      <c r="F461" s="391">
        <v>0.35</v>
      </c>
      <c r="G461" s="392">
        <v>1149.25</v>
      </c>
      <c r="H461" s="387" t="s">
        <v>376</v>
      </c>
      <c r="I461" s="392"/>
      <c r="J461" s="392"/>
      <c r="K461" s="368" t="s">
        <v>194</v>
      </c>
      <c r="L461" s="369">
        <f t="shared" si="5"/>
        <v>68.599999999999994</v>
      </c>
      <c r="M461" s="368" t="s">
        <v>360</v>
      </c>
    </row>
    <row r="462" spans="1:13">
      <c r="A462" s="383" t="s">
        <v>378</v>
      </c>
      <c r="B462" s="361" t="s">
        <v>357</v>
      </c>
      <c r="C462" s="384" t="s">
        <v>179</v>
      </c>
      <c r="D462" s="383" t="s">
        <v>157</v>
      </c>
      <c r="E462" s="393">
        <v>246</v>
      </c>
      <c r="F462" s="375">
        <v>1.65</v>
      </c>
      <c r="G462" s="379"/>
      <c r="H462" s="379"/>
      <c r="I462" s="379"/>
      <c r="J462" s="379"/>
      <c r="K462" s="368" t="s">
        <v>194</v>
      </c>
      <c r="L462" s="369">
        <f t="shared" si="5"/>
        <v>405.9</v>
      </c>
      <c r="M462" s="368" t="s">
        <v>360</v>
      </c>
    </row>
    <row r="463" spans="1:13">
      <c r="A463" s="389" t="str">
        <f>A462</f>
        <v>JM2785</v>
      </c>
      <c r="B463" s="361" t="s">
        <v>357</v>
      </c>
      <c r="C463" s="390" t="s">
        <v>361</v>
      </c>
      <c r="D463" s="389" t="s">
        <v>377</v>
      </c>
      <c r="E463" s="389">
        <f>E462</f>
        <v>246</v>
      </c>
      <c r="F463" s="391">
        <v>0.35</v>
      </c>
      <c r="G463" s="392"/>
      <c r="H463" s="392"/>
      <c r="I463" s="392"/>
      <c r="J463" s="392"/>
      <c r="K463" s="368" t="s">
        <v>194</v>
      </c>
      <c r="L463" s="369">
        <f t="shared" si="5"/>
        <v>86.1</v>
      </c>
      <c r="M463" s="368" t="s">
        <v>360</v>
      </c>
    </row>
    <row r="464" spans="1:13">
      <c r="A464" s="383" t="s">
        <v>379</v>
      </c>
      <c r="B464" s="361" t="s">
        <v>357</v>
      </c>
      <c r="C464" s="384" t="s">
        <v>179</v>
      </c>
      <c r="D464" s="383" t="s">
        <v>157</v>
      </c>
      <c r="E464" s="383">
        <v>244</v>
      </c>
      <c r="F464" s="394">
        <v>1.65</v>
      </c>
      <c r="G464" s="388"/>
      <c r="H464" s="388"/>
      <c r="I464" s="388"/>
      <c r="J464" s="388"/>
      <c r="K464" s="368" t="s">
        <v>194</v>
      </c>
      <c r="L464" s="369">
        <f t="shared" si="5"/>
        <v>402.59999999999997</v>
      </c>
      <c r="M464" s="368" t="s">
        <v>360</v>
      </c>
    </row>
    <row r="465" spans="1:13">
      <c r="A465" s="389" t="str">
        <f>A464</f>
        <v>JM2786</v>
      </c>
      <c r="B465" s="361" t="s">
        <v>357</v>
      </c>
      <c r="C465" s="390" t="s">
        <v>361</v>
      </c>
      <c r="D465" s="389" t="s">
        <v>377</v>
      </c>
      <c r="E465" s="389">
        <f>E464</f>
        <v>244</v>
      </c>
      <c r="F465" s="391">
        <v>0.35</v>
      </c>
      <c r="G465" s="392"/>
      <c r="H465" s="392"/>
      <c r="I465" s="392"/>
      <c r="J465" s="392"/>
      <c r="K465" s="368" t="s">
        <v>194</v>
      </c>
      <c r="L465" s="369">
        <f t="shared" si="5"/>
        <v>85.399999999999991</v>
      </c>
      <c r="M465" s="368" t="s">
        <v>360</v>
      </c>
    </row>
    <row r="466" spans="1:13">
      <c r="A466" s="383" t="s">
        <v>380</v>
      </c>
      <c r="B466" s="361" t="s">
        <v>357</v>
      </c>
      <c r="C466" s="384" t="s">
        <v>179</v>
      </c>
      <c r="D466" s="383" t="s">
        <v>157</v>
      </c>
      <c r="E466" s="383">
        <v>404</v>
      </c>
      <c r="F466" s="394">
        <v>1.65</v>
      </c>
      <c r="G466" s="392"/>
      <c r="H466" s="392"/>
      <c r="I466" s="392"/>
      <c r="J466" s="392"/>
      <c r="K466" s="368" t="s">
        <v>194</v>
      </c>
      <c r="L466" s="369">
        <f t="shared" si="5"/>
        <v>666.59999999999991</v>
      </c>
      <c r="M466" s="368" t="s">
        <v>360</v>
      </c>
    </row>
    <row r="467" spans="1:13">
      <c r="A467" s="389" t="str">
        <f>A466</f>
        <v>JM2821</v>
      </c>
      <c r="B467" s="361" t="s">
        <v>357</v>
      </c>
      <c r="C467" s="390" t="s">
        <v>361</v>
      </c>
      <c r="D467" s="389" t="s">
        <v>377</v>
      </c>
      <c r="E467" s="389">
        <f>E466</f>
        <v>404</v>
      </c>
      <c r="F467" s="391">
        <v>0.35</v>
      </c>
      <c r="G467" s="392"/>
      <c r="H467" s="392"/>
      <c r="I467" s="392"/>
      <c r="J467" s="392"/>
      <c r="K467" s="368" t="s">
        <v>194</v>
      </c>
      <c r="L467" s="369">
        <f t="shared" si="5"/>
        <v>141.39999999999998</v>
      </c>
      <c r="M467" s="368" t="s">
        <v>360</v>
      </c>
    </row>
    <row r="468" spans="1:13">
      <c r="A468" s="383" t="s">
        <v>381</v>
      </c>
      <c r="B468" s="361" t="s">
        <v>357</v>
      </c>
      <c r="C468" s="384" t="s">
        <v>179</v>
      </c>
      <c r="D468" s="383" t="s">
        <v>157</v>
      </c>
      <c r="E468" s="383">
        <v>448</v>
      </c>
      <c r="F468" s="394">
        <v>1.65</v>
      </c>
      <c r="G468" s="388"/>
      <c r="H468" s="388"/>
      <c r="I468" s="388"/>
      <c r="J468" s="388"/>
      <c r="K468" s="368" t="s">
        <v>194</v>
      </c>
      <c r="L468" s="369">
        <f t="shared" si="5"/>
        <v>739.19999999999993</v>
      </c>
      <c r="M468" s="368" t="s">
        <v>360</v>
      </c>
    </row>
    <row r="469" spans="1:13">
      <c r="A469" s="389" t="str">
        <f>A468</f>
        <v>JM2822</v>
      </c>
      <c r="B469" s="361" t="s">
        <v>357</v>
      </c>
      <c r="C469" s="390" t="s">
        <v>361</v>
      </c>
      <c r="D469" s="389" t="s">
        <v>377</v>
      </c>
      <c r="E469" s="389">
        <f>E468</f>
        <v>448</v>
      </c>
      <c r="F469" s="391">
        <v>0.35</v>
      </c>
      <c r="G469" s="392"/>
      <c r="H469" s="392"/>
      <c r="I469" s="392"/>
      <c r="J469" s="392"/>
      <c r="K469" s="368" t="s">
        <v>194</v>
      </c>
      <c r="L469" s="369">
        <f t="shared" si="5"/>
        <v>156.79999999999998</v>
      </c>
      <c r="M469" s="368" t="s">
        <v>360</v>
      </c>
    </row>
    <row r="470" spans="1:13">
      <c r="A470" s="383" t="s">
        <v>382</v>
      </c>
      <c r="B470" s="361" t="s">
        <v>357</v>
      </c>
      <c r="C470" s="384" t="s">
        <v>179</v>
      </c>
      <c r="D470" s="383" t="s">
        <v>157</v>
      </c>
      <c r="E470" s="383">
        <v>455</v>
      </c>
      <c r="F470" s="394">
        <v>1.65</v>
      </c>
      <c r="G470" s="392"/>
      <c r="H470" s="392"/>
      <c r="I470" s="392"/>
      <c r="J470" s="392"/>
      <c r="K470" s="368" t="s">
        <v>194</v>
      </c>
      <c r="L470" s="369">
        <f t="shared" si="5"/>
        <v>750.75</v>
      </c>
      <c r="M470" s="368" t="s">
        <v>360</v>
      </c>
    </row>
    <row r="471" spans="1:13">
      <c r="A471" s="389" t="str">
        <f>A470</f>
        <v>JM2823</v>
      </c>
      <c r="B471" s="361" t="s">
        <v>357</v>
      </c>
      <c r="C471" s="390" t="s">
        <v>361</v>
      </c>
      <c r="D471" s="389" t="s">
        <v>377</v>
      </c>
      <c r="E471" s="389">
        <f>E470</f>
        <v>455</v>
      </c>
      <c r="F471" s="391">
        <v>0.35</v>
      </c>
      <c r="G471" s="392"/>
      <c r="H471" s="392"/>
      <c r="I471" s="392"/>
      <c r="J471" s="392"/>
      <c r="K471" s="368" t="s">
        <v>194</v>
      </c>
      <c r="L471" s="369">
        <f t="shared" si="5"/>
        <v>159.25</v>
      </c>
      <c r="M471" s="368" t="s">
        <v>360</v>
      </c>
    </row>
    <row r="472" spans="1:13">
      <c r="A472" s="383" t="s">
        <v>383</v>
      </c>
      <c r="B472" s="361" t="s">
        <v>357</v>
      </c>
      <c r="C472" s="384" t="s">
        <v>179</v>
      </c>
      <c r="D472" s="383" t="s">
        <v>157</v>
      </c>
      <c r="E472" s="383">
        <v>305</v>
      </c>
      <c r="F472" s="394">
        <v>2.25</v>
      </c>
      <c r="G472" s="388"/>
      <c r="H472" s="388"/>
      <c r="I472" s="388"/>
      <c r="J472" s="388"/>
      <c r="K472" s="368" t="s">
        <v>194</v>
      </c>
      <c r="L472" s="369">
        <f t="shared" si="5"/>
        <v>686.25</v>
      </c>
      <c r="M472" s="368" t="s">
        <v>360</v>
      </c>
    </row>
    <row r="473" spans="1:13">
      <c r="A473" s="389" t="str">
        <f>A472</f>
        <v>JM2791</v>
      </c>
      <c r="B473" s="361" t="s">
        <v>357</v>
      </c>
      <c r="C473" s="390" t="s">
        <v>361</v>
      </c>
      <c r="D473" s="389" t="s">
        <v>377</v>
      </c>
      <c r="E473" s="389">
        <f>E472</f>
        <v>305</v>
      </c>
      <c r="F473" s="391">
        <v>0.55000000000000004</v>
      </c>
      <c r="G473" s="392"/>
      <c r="H473" s="392"/>
      <c r="I473" s="392"/>
      <c r="J473" s="392"/>
      <c r="K473" s="368" t="s">
        <v>194</v>
      </c>
      <c r="L473" s="369">
        <f t="shared" si="5"/>
        <v>167.75</v>
      </c>
      <c r="M473" s="368" t="s">
        <v>360</v>
      </c>
    </row>
    <row r="474" spans="1:13">
      <c r="A474" s="383" t="s">
        <v>384</v>
      </c>
      <c r="B474" s="361" t="s">
        <v>357</v>
      </c>
      <c r="C474" s="384" t="s">
        <v>179</v>
      </c>
      <c r="D474" s="383" t="s">
        <v>157</v>
      </c>
      <c r="E474" s="393">
        <v>189</v>
      </c>
      <c r="F474" s="394">
        <v>2.25</v>
      </c>
      <c r="G474" s="388"/>
      <c r="H474" s="388"/>
      <c r="I474" s="388"/>
      <c r="J474" s="388"/>
      <c r="K474" s="368" t="s">
        <v>194</v>
      </c>
      <c r="L474" s="369">
        <f t="shared" si="5"/>
        <v>425.25</v>
      </c>
      <c r="M474" s="368" t="s">
        <v>360</v>
      </c>
    </row>
    <row r="475" spans="1:13">
      <c r="A475" s="389" t="str">
        <f>A474</f>
        <v>JM2808</v>
      </c>
      <c r="B475" s="361" t="s">
        <v>357</v>
      </c>
      <c r="C475" s="390" t="s">
        <v>361</v>
      </c>
      <c r="D475" s="389" t="s">
        <v>377</v>
      </c>
      <c r="E475" s="389">
        <f>E474</f>
        <v>189</v>
      </c>
      <c r="F475" s="391">
        <v>0.55000000000000004</v>
      </c>
      <c r="G475" s="392"/>
      <c r="H475" s="392"/>
      <c r="I475" s="392"/>
      <c r="J475" s="392"/>
      <c r="K475" s="368" t="s">
        <v>194</v>
      </c>
      <c r="L475" s="369">
        <f t="shared" si="5"/>
        <v>103.95</v>
      </c>
      <c r="M475" s="368" t="s">
        <v>360</v>
      </c>
    </row>
    <row r="476" spans="1:13">
      <c r="A476" s="383" t="s">
        <v>385</v>
      </c>
      <c r="B476" s="361" t="s">
        <v>357</v>
      </c>
      <c r="C476" s="384" t="s">
        <v>179</v>
      </c>
      <c r="D476" s="383" t="s">
        <v>123</v>
      </c>
      <c r="E476" s="383">
        <v>258</v>
      </c>
      <c r="F476" s="394">
        <v>2.4500000000000002</v>
      </c>
      <c r="G476" s="388">
        <v>1957.55</v>
      </c>
      <c r="H476" s="387" t="s">
        <v>376</v>
      </c>
      <c r="I476" s="388"/>
      <c r="J476" s="388"/>
      <c r="K476" s="368" t="s">
        <v>194</v>
      </c>
      <c r="L476" s="369">
        <f t="shared" si="5"/>
        <v>632.1</v>
      </c>
      <c r="M476" s="368" t="s">
        <v>360</v>
      </c>
    </row>
    <row r="477" spans="1:13">
      <c r="A477" s="389" t="str">
        <f>A476</f>
        <v>JM2782</v>
      </c>
      <c r="B477" s="361" t="s">
        <v>357</v>
      </c>
      <c r="C477" s="390" t="s">
        <v>361</v>
      </c>
      <c r="D477" s="389" t="s">
        <v>386</v>
      </c>
      <c r="E477" s="389">
        <f>E476</f>
        <v>258</v>
      </c>
      <c r="F477" s="391">
        <v>0.55000000000000004</v>
      </c>
      <c r="G477" s="392">
        <v>439.45</v>
      </c>
      <c r="H477" s="387" t="s">
        <v>376</v>
      </c>
      <c r="I477" s="392"/>
      <c r="J477" s="392"/>
      <c r="K477" s="368" t="s">
        <v>194</v>
      </c>
      <c r="L477" s="369">
        <f t="shared" si="5"/>
        <v>141.9</v>
      </c>
      <c r="M477" s="368" t="s">
        <v>360</v>
      </c>
    </row>
    <row r="478" spans="1:13">
      <c r="A478" s="383" t="s">
        <v>387</v>
      </c>
      <c r="B478" s="361" t="s">
        <v>357</v>
      </c>
      <c r="C478" s="384" t="s">
        <v>179</v>
      </c>
      <c r="D478" s="383" t="s">
        <v>123</v>
      </c>
      <c r="E478" s="383">
        <v>541</v>
      </c>
      <c r="F478" s="394">
        <v>2.4500000000000002</v>
      </c>
      <c r="G478" s="392"/>
      <c r="H478" s="392"/>
      <c r="I478" s="392"/>
      <c r="J478" s="392"/>
      <c r="K478" s="368" t="s">
        <v>194</v>
      </c>
      <c r="L478" s="369">
        <f t="shared" si="5"/>
        <v>1325.45</v>
      </c>
      <c r="M478" s="368" t="s">
        <v>360</v>
      </c>
    </row>
    <row r="479" spans="1:13">
      <c r="A479" s="389" t="str">
        <f>A478</f>
        <v>JM2809</v>
      </c>
      <c r="B479" s="361" t="s">
        <v>357</v>
      </c>
      <c r="C479" s="390" t="s">
        <v>361</v>
      </c>
      <c r="D479" s="389" t="s">
        <v>386</v>
      </c>
      <c r="E479" s="389">
        <f>E478</f>
        <v>541</v>
      </c>
      <c r="F479" s="395">
        <v>0.55000000000000004</v>
      </c>
      <c r="G479" s="396"/>
      <c r="H479" s="392"/>
      <c r="I479" s="392"/>
      <c r="J479" s="392"/>
      <c r="K479" s="368" t="s">
        <v>194</v>
      </c>
      <c r="L479" s="369">
        <f t="shared" si="5"/>
        <v>297.55</v>
      </c>
      <c r="M479" s="368" t="s">
        <v>360</v>
      </c>
    </row>
    <row r="480" spans="1:13">
      <c r="A480" s="397" t="s">
        <v>388</v>
      </c>
      <c r="B480" s="361" t="s">
        <v>357</v>
      </c>
      <c r="C480" s="398" t="s">
        <v>179</v>
      </c>
      <c r="D480" s="398" t="s">
        <v>123</v>
      </c>
      <c r="E480" s="399">
        <v>313</v>
      </c>
      <c r="F480" s="400">
        <v>4.5</v>
      </c>
      <c r="G480" s="401">
        <v>2058.5</v>
      </c>
      <c r="H480" s="387" t="s">
        <v>376</v>
      </c>
      <c r="I480" s="402"/>
      <c r="J480" s="402"/>
      <c r="K480" s="368" t="s">
        <v>196</v>
      </c>
      <c r="L480" s="369">
        <f t="shared" si="5"/>
        <v>1408.5</v>
      </c>
      <c r="M480" s="368" t="s">
        <v>360</v>
      </c>
    </row>
    <row r="481" spans="1:13">
      <c r="A481" s="403" t="str">
        <f>A480</f>
        <v>JW1104</v>
      </c>
      <c r="B481" s="361" t="s">
        <v>357</v>
      </c>
      <c r="C481" s="404" t="s">
        <v>361</v>
      </c>
      <c r="D481" s="404" t="s">
        <v>377</v>
      </c>
      <c r="E481" s="403">
        <f>E480</f>
        <v>313</v>
      </c>
      <c r="F481" s="405">
        <v>0.38</v>
      </c>
      <c r="G481" s="406">
        <v>118.94</v>
      </c>
      <c r="H481" s="387" t="s">
        <v>376</v>
      </c>
      <c r="I481" s="406"/>
      <c r="J481" s="406"/>
      <c r="K481" s="368" t="s">
        <v>196</v>
      </c>
      <c r="L481" s="369">
        <f t="shared" si="5"/>
        <v>118.94</v>
      </c>
      <c r="M481" s="368" t="s">
        <v>360</v>
      </c>
    </row>
    <row r="482" spans="1:13">
      <c r="A482" s="397" t="s">
        <v>389</v>
      </c>
      <c r="B482" s="361" t="s">
        <v>357</v>
      </c>
      <c r="C482" s="398" t="s">
        <v>179</v>
      </c>
      <c r="D482" s="398" t="s">
        <v>123</v>
      </c>
      <c r="E482" s="397">
        <v>500</v>
      </c>
      <c r="F482" s="407">
        <v>1</v>
      </c>
      <c r="G482" s="402"/>
      <c r="H482" s="387"/>
      <c r="I482" s="402"/>
      <c r="J482" s="402"/>
      <c r="K482" s="368" t="s">
        <v>195</v>
      </c>
      <c r="L482" s="369">
        <f t="shared" si="5"/>
        <v>500</v>
      </c>
      <c r="M482" s="368" t="s">
        <v>360</v>
      </c>
    </row>
    <row r="483" spans="1:13">
      <c r="A483" s="403" t="str">
        <f>A482</f>
        <v>SA3243</v>
      </c>
      <c r="B483" s="361" t="s">
        <v>357</v>
      </c>
      <c r="C483" s="404" t="s">
        <v>361</v>
      </c>
      <c r="D483" s="404" t="s">
        <v>390</v>
      </c>
      <c r="E483" s="403">
        <f>E482</f>
        <v>500</v>
      </c>
      <c r="F483" s="408">
        <v>1.95</v>
      </c>
      <c r="G483" s="409">
        <v>975</v>
      </c>
      <c r="H483" s="387" t="s">
        <v>376</v>
      </c>
      <c r="I483" s="406"/>
      <c r="J483" s="406"/>
      <c r="K483" s="368" t="s">
        <v>195</v>
      </c>
      <c r="L483" s="369">
        <f t="shared" si="5"/>
        <v>975</v>
      </c>
      <c r="M483" s="368" t="s">
        <v>391</v>
      </c>
    </row>
    <row r="484" spans="1:13">
      <c r="A484" s="397" t="s">
        <v>392</v>
      </c>
      <c r="B484" s="361" t="s">
        <v>393</v>
      </c>
      <c r="C484" s="398" t="s">
        <v>179</v>
      </c>
      <c r="D484" s="398" t="s">
        <v>157</v>
      </c>
      <c r="E484" s="397">
        <v>500</v>
      </c>
      <c r="F484" s="400">
        <v>2.5</v>
      </c>
      <c r="G484" s="401">
        <v>2500</v>
      </c>
      <c r="H484" s="387" t="s">
        <v>394</v>
      </c>
      <c r="I484" s="402"/>
      <c r="J484" s="402"/>
      <c r="K484" s="368" t="s">
        <v>194</v>
      </c>
      <c r="L484" s="369">
        <f t="shared" si="5"/>
        <v>1250</v>
      </c>
      <c r="M484" s="368" t="s">
        <v>391</v>
      </c>
    </row>
    <row r="485" spans="1:13">
      <c r="A485" s="403" t="str">
        <f>A484</f>
        <v>JM2893</v>
      </c>
      <c r="B485" s="361" t="s">
        <v>393</v>
      </c>
      <c r="C485" s="404" t="s">
        <v>361</v>
      </c>
      <c r="D485" s="404" t="s">
        <v>395</v>
      </c>
      <c r="E485" s="403">
        <f>E484</f>
        <v>500</v>
      </c>
      <c r="F485" s="405">
        <v>0.73</v>
      </c>
      <c r="G485" s="406">
        <v>730</v>
      </c>
      <c r="H485" s="387" t="s">
        <v>394</v>
      </c>
      <c r="I485" s="406"/>
      <c r="J485" s="406"/>
      <c r="K485" s="368" t="s">
        <v>194</v>
      </c>
      <c r="L485" s="369">
        <f t="shared" si="5"/>
        <v>365</v>
      </c>
      <c r="M485" s="368" t="s">
        <v>391</v>
      </c>
    </row>
    <row r="486" spans="1:13">
      <c r="A486" s="397" t="s">
        <v>396</v>
      </c>
      <c r="B486" s="361" t="s">
        <v>393</v>
      </c>
      <c r="C486" s="398" t="s">
        <v>179</v>
      </c>
      <c r="D486" s="398" t="s">
        <v>157</v>
      </c>
      <c r="E486" s="397">
        <v>500</v>
      </c>
      <c r="F486" s="407">
        <v>2.5</v>
      </c>
      <c r="G486" s="402"/>
      <c r="H486" s="402"/>
      <c r="I486" s="402"/>
      <c r="J486" s="402"/>
      <c r="K486" s="368" t="s">
        <v>194</v>
      </c>
      <c r="L486" s="369">
        <f t="shared" si="5"/>
        <v>1250</v>
      </c>
      <c r="M486" s="368" t="s">
        <v>391</v>
      </c>
    </row>
    <row r="487" spans="1:13">
      <c r="A487" s="403" t="str">
        <f>A486</f>
        <v>JM2900</v>
      </c>
      <c r="B487" s="361" t="s">
        <v>393</v>
      </c>
      <c r="C487" s="404" t="s">
        <v>361</v>
      </c>
      <c r="D487" s="404" t="s">
        <v>395</v>
      </c>
      <c r="E487" s="403">
        <f>E486</f>
        <v>500</v>
      </c>
      <c r="F487" s="408">
        <v>0.73</v>
      </c>
      <c r="G487" s="410"/>
      <c r="H487" s="402"/>
      <c r="I487" s="402"/>
      <c r="J487" s="402"/>
      <c r="K487" s="368" t="s">
        <v>194</v>
      </c>
      <c r="L487" s="369">
        <f t="shared" si="5"/>
        <v>365</v>
      </c>
      <c r="M487" s="368" t="s">
        <v>391</v>
      </c>
    </row>
    <row r="488" spans="1:13">
      <c r="A488" s="411" t="s">
        <v>397</v>
      </c>
      <c r="B488" s="361" t="s">
        <v>393</v>
      </c>
      <c r="C488" s="398" t="s">
        <v>179</v>
      </c>
      <c r="D488" s="412" t="s">
        <v>123</v>
      </c>
      <c r="E488" s="413">
        <v>1000</v>
      </c>
      <c r="F488" s="414">
        <v>2.97</v>
      </c>
      <c r="G488" s="401">
        <v>30269.8</v>
      </c>
      <c r="H488" s="387" t="s">
        <v>394</v>
      </c>
      <c r="I488" s="402"/>
      <c r="J488" s="402"/>
      <c r="K488" s="368" t="s">
        <v>196</v>
      </c>
      <c r="L488" s="369">
        <f t="shared" si="5"/>
        <v>2970</v>
      </c>
      <c r="M488" s="368" t="s">
        <v>391</v>
      </c>
    </row>
    <row r="489" spans="1:13">
      <c r="A489" s="415" t="s">
        <v>398</v>
      </c>
      <c r="B489" s="361" t="s">
        <v>393</v>
      </c>
      <c r="C489" s="398" t="s">
        <v>179</v>
      </c>
      <c r="D489" s="383" t="s">
        <v>123</v>
      </c>
      <c r="E489" s="416">
        <v>1200</v>
      </c>
      <c r="F489" s="417">
        <v>2.4500000000000002</v>
      </c>
      <c r="G489" s="402"/>
      <c r="H489" s="387"/>
      <c r="I489" s="402"/>
      <c r="J489" s="402"/>
      <c r="K489" s="368" t="s">
        <v>196</v>
      </c>
      <c r="L489" s="369">
        <f t="shared" si="5"/>
        <v>2940</v>
      </c>
      <c r="M489" s="368" t="s">
        <v>391</v>
      </c>
    </row>
    <row r="490" spans="1:13">
      <c r="A490" s="418" t="str">
        <f>A489</f>
        <v>JW1121</v>
      </c>
      <c r="B490" s="361" t="s">
        <v>393</v>
      </c>
      <c r="C490" s="389" t="s">
        <v>361</v>
      </c>
      <c r="D490" s="389" t="s">
        <v>395</v>
      </c>
      <c r="E490" s="419">
        <f>E489</f>
        <v>1200</v>
      </c>
      <c r="F490" s="420">
        <v>0.4</v>
      </c>
      <c r="G490" s="406">
        <v>10954.8</v>
      </c>
      <c r="H490" s="387" t="s">
        <v>394</v>
      </c>
      <c r="I490" s="406"/>
      <c r="J490" s="406"/>
      <c r="K490" s="368" t="s">
        <v>196</v>
      </c>
      <c r="L490" s="369">
        <f t="shared" si="5"/>
        <v>480</v>
      </c>
      <c r="M490" s="368" t="s">
        <v>391</v>
      </c>
    </row>
    <row r="491" spans="1:13">
      <c r="A491" s="415" t="s">
        <v>399</v>
      </c>
      <c r="B491" s="361" t="s">
        <v>393</v>
      </c>
      <c r="C491" s="398" t="s">
        <v>179</v>
      </c>
      <c r="D491" s="383" t="s">
        <v>123</v>
      </c>
      <c r="E491" s="416">
        <v>800</v>
      </c>
      <c r="F491" s="417">
        <v>2.4500000000000002</v>
      </c>
      <c r="G491" s="402"/>
      <c r="H491" s="387"/>
      <c r="I491" s="402"/>
      <c r="J491" s="402"/>
      <c r="K491" s="368" t="s">
        <v>196</v>
      </c>
      <c r="L491" s="369">
        <f t="shared" si="5"/>
        <v>1960.0000000000002</v>
      </c>
      <c r="M491" s="368" t="s">
        <v>391</v>
      </c>
    </row>
    <row r="492" spans="1:13">
      <c r="A492" s="418" t="str">
        <f>A491</f>
        <v>JW1119</v>
      </c>
      <c r="B492" s="361" t="s">
        <v>393</v>
      </c>
      <c r="C492" s="389" t="s">
        <v>361</v>
      </c>
      <c r="D492" s="389" t="s">
        <v>386</v>
      </c>
      <c r="E492" s="419">
        <f>E491</f>
        <v>800</v>
      </c>
      <c r="F492" s="420">
        <v>0.4</v>
      </c>
      <c r="G492" s="406">
        <v>10206.9</v>
      </c>
      <c r="H492" s="387" t="s">
        <v>394</v>
      </c>
      <c r="I492" s="406"/>
      <c r="J492" s="406"/>
      <c r="K492" s="368" t="s">
        <v>196</v>
      </c>
      <c r="L492" s="369">
        <f t="shared" si="5"/>
        <v>320</v>
      </c>
      <c r="M492" s="368" t="s">
        <v>391</v>
      </c>
    </row>
    <row r="493" spans="1:13">
      <c r="A493" s="411" t="s">
        <v>400</v>
      </c>
      <c r="B493" s="361" t="s">
        <v>393</v>
      </c>
      <c r="C493" s="398" t="s">
        <v>179</v>
      </c>
      <c r="D493" s="412" t="s">
        <v>123</v>
      </c>
      <c r="E493" s="413">
        <v>200</v>
      </c>
      <c r="F493" s="417">
        <v>2.2999999999999998</v>
      </c>
      <c r="G493" s="402"/>
      <c r="H493" s="402"/>
      <c r="I493" s="402"/>
      <c r="J493" s="402"/>
      <c r="K493" s="368" t="s">
        <v>195</v>
      </c>
      <c r="L493" s="369">
        <f t="shared" si="5"/>
        <v>459.99999999999994</v>
      </c>
      <c r="M493" s="368" t="s">
        <v>391</v>
      </c>
    </row>
    <row r="494" spans="1:13">
      <c r="A494" s="415" t="s">
        <v>401</v>
      </c>
      <c r="B494" s="361" t="s">
        <v>393</v>
      </c>
      <c r="C494" s="398" t="s">
        <v>179</v>
      </c>
      <c r="D494" s="383" t="s">
        <v>123</v>
      </c>
      <c r="E494" s="416">
        <v>2500</v>
      </c>
      <c r="F494" s="417">
        <v>1.45</v>
      </c>
      <c r="G494" s="402"/>
      <c r="H494" s="402"/>
      <c r="I494" s="402"/>
      <c r="J494" s="402"/>
      <c r="K494" s="368" t="s">
        <v>195</v>
      </c>
      <c r="L494" s="369">
        <f t="shared" si="5"/>
        <v>3625</v>
      </c>
      <c r="M494" s="368" t="s">
        <v>391</v>
      </c>
    </row>
    <row r="495" spans="1:13">
      <c r="A495" s="418" t="str">
        <f>A494</f>
        <v>SA3373</v>
      </c>
      <c r="B495" s="361" t="s">
        <v>393</v>
      </c>
      <c r="C495" s="389" t="s">
        <v>361</v>
      </c>
      <c r="D495" s="389" t="s">
        <v>402</v>
      </c>
      <c r="E495" s="419">
        <f>E494</f>
        <v>2500</v>
      </c>
      <c r="F495" s="420">
        <v>0.7</v>
      </c>
      <c r="G495" s="402"/>
      <c r="H495" s="402"/>
      <c r="I495" s="402"/>
      <c r="J495" s="402"/>
      <c r="K495" s="368" t="s">
        <v>195</v>
      </c>
      <c r="L495" s="369">
        <f t="shared" si="5"/>
        <v>1750</v>
      </c>
      <c r="M495" s="368" t="s">
        <v>391</v>
      </c>
    </row>
    <row r="496" spans="1:13">
      <c r="A496" s="415" t="s">
        <v>403</v>
      </c>
      <c r="B496" s="361" t="s">
        <v>393</v>
      </c>
      <c r="C496" s="398" t="s">
        <v>179</v>
      </c>
      <c r="D496" s="383" t="s">
        <v>123</v>
      </c>
      <c r="E496" s="416">
        <v>500</v>
      </c>
      <c r="F496" s="417">
        <v>1</v>
      </c>
      <c r="G496" s="402"/>
      <c r="H496" s="402"/>
      <c r="I496" s="402"/>
      <c r="J496" s="402"/>
      <c r="K496" s="368" t="s">
        <v>195</v>
      </c>
      <c r="L496" s="369">
        <f t="shared" si="5"/>
        <v>500</v>
      </c>
      <c r="M496" s="368" t="s">
        <v>391</v>
      </c>
    </row>
    <row r="497" spans="1:13">
      <c r="A497" s="418" t="str">
        <f>A496</f>
        <v>SA3367</v>
      </c>
      <c r="B497" s="361" t="s">
        <v>393</v>
      </c>
      <c r="C497" s="389" t="s">
        <v>361</v>
      </c>
      <c r="D497" s="389" t="s">
        <v>402</v>
      </c>
      <c r="E497" s="419">
        <f>E496</f>
        <v>500</v>
      </c>
      <c r="F497" s="420">
        <v>1.1000000000000001</v>
      </c>
      <c r="G497" s="402"/>
      <c r="H497" s="402"/>
      <c r="I497" s="402"/>
      <c r="J497" s="402"/>
      <c r="K497" s="368" t="s">
        <v>195</v>
      </c>
      <c r="L497" s="369">
        <f t="shared" si="5"/>
        <v>550</v>
      </c>
      <c r="M497" s="368" t="s">
        <v>391</v>
      </c>
    </row>
    <row r="498" spans="1:13">
      <c r="A498" s="415" t="s">
        <v>404</v>
      </c>
      <c r="B498" s="361" t="s">
        <v>393</v>
      </c>
      <c r="C498" s="398" t="s">
        <v>179</v>
      </c>
      <c r="D498" s="383" t="s">
        <v>123</v>
      </c>
      <c r="E498" s="421">
        <v>3150</v>
      </c>
      <c r="F498" s="417">
        <v>1.1499999999999999</v>
      </c>
      <c r="G498" s="402"/>
      <c r="H498" s="402"/>
      <c r="I498" s="402"/>
      <c r="J498" s="402"/>
      <c r="K498" s="368" t="s">
        <v>195</v>
      </c>
      <c r="L498" s="369">
        <f t="shared" si="5"/>
        <v>3622.4999999999995</v>
      </c>
      <c r="M498" s="368" t="s">
        <v>391</v>
      </c>
    </row>
    <row r="499" spans="1:13">
      <c r="A499" s="418" t="str">
        <f>A498</f>
        <v>SA3364</v>
      </c>
      <c r="B499" s="361" t="s">
        <v>393</v>
      </c>
      <c r="C499" s="389" t="s">
        <v>361</v>
      </c>
      <c r="D499" s="389" t="s">
        <v>395</v>
      </c>
      <c r="E499" s="419">
        <f>E498</f>
        <v>3150</v>
      </c>
      <c r="F499" s="420">
        <v>1.1499999999999999</v>
      </c>
      <c r="G499" s="402"/>
      <c r="H499" s="402"/>
      <c r="I499" s="402"/>
      <c r="J499" s="402"/>
      <c r="K499" s="368" t="s">
        <v>195</v>
      </c>
      <c r="L499" s="369">
        <f t="shared" si="5"/>
        <v>3622.4999999999995</v>
      </c>
      <c r="M499" s="368" t="s">
        <v>391</v>
      </c>
    </row>
    <row r="500" spans="1:13">
      <c r="A500" s="415" t="s">
        <v>405</v>
      </c>
      <c r="B500" s="361" t="s">
        <v>393</v>
      </c>
      <c r="C500" s="398" t="s">
        <v>179</v>
      </c>
      <c r="D500" s="383" t="s">
        <v>123</v>
      </c>
      <c r="E500" s="421">
        <v>4086</v>
      </c>
      <c r="F500" s="417">
        <v>1.1499999999999999</v>
      </c>
      <c r="G500" s="402"/>
      <c r="H500" s="402"/>
      <c r="I500" s="402"/>
      <c r="J500" s="402"/>
      <c r="K500" s="368" t="s">
        <v>195</v>
      </c>
      <c r="L500" s="369">
        <f t="shared" ref="L500:L563" si="6">F500*E500</f>
        <v>4698.8999999999996</v>
      </c>
      <c r="M500" s="368" t="s">
        <v>391</v>
      </c>
    </row>
    <row r="501" spans="1:13">
      <c r="A501" s="418" t="str">
        <f>A500</f>
        <v>SA3365</v>
      </c>
      <c r="B501" s="361" t="s">
        <v>393</v>
      </c>
      <c r="C501" s="389" t="s">
        <v>361</v>
      </c>
      <c r="D501" s="389" t="s">
        <v>402</v>
      </c>
      <c r="E501" s="419">
        <f>E500</f>
        <v>4086</v>
      </c>
      <c r="F501" s="420">
        <v>1.65</v>
      </c>
      <c r="G501" s="402"/>
      <c r="H501" s="402"/>
      <c r="I501" s="402"/>
      <c r="J501" s="402"/>
      <c r="K501" s="368" t="s">
        <v>195</v>
      </c>
      <c r="L501" s="369">
        <f t="shared" si="6"/>
        <v>6741.9</v>
      </c>
      <c r="M501" s="368" t="s">
        <v>391</v>
      </c>
    </row>
    <row r="502" spans="1:13">
      <c r="A502" s="415" t="s">
        <v>406</v>
      </c>
      <c r="B502" s="361" t="s">
        <v>393</v>
      </c>
      <c r="C502" s="398" t="s">
        <v>179</v>
      </c>
      <c r="D502" s="383" t="s">
        <v>123</v>
      </c>
      <c r="E502" s="421">
        <v>2634</v>
      </c>
      <c r="F502" s="417">
        <v>1</v>
      </c>
      <c r="G502" s="402"/>
      <c r="H502" s="402"/>
      <c r="I502" s="402"/>
      <c r="J502" s="402"/>
      <c r="K502" s="368" t="s">
        <v>195</v>
      </c>
      <c r="L502" s="369">
        <f t="shared" si="6"/>
        <v>2634</v>
      </c>
      <c r="M502" s="368" t="s">
        <v>391</v>
      </c>
    </row>
    <row r="503" spans="1:13">
      <c r="A503" s="418" t="str">
        <f>A502</f>
        <v>SA3368</v>
      </c>
      <c r="B503" s="361" t="s">
        <v>393</v>
      </c>
      <c r="C503" s="389" t="s">
        <v>361</v>
      </c>
      <c r="D503" s="389" t="s">
        <v>395</v>
      </c>
      <c r="E503" s="419">
        <f>E502</f>
        <v>2634</v>
      </c>
      <c r="F503" s="420">
        <v>0.45</v>
      </c>
      <c r="G503" s="402"/>
      <c r="H503" s="402"/>
      <c r="I503" s="402"/>
      <c r="J503" s="402"/>
      <c r="K503" s="368" t="s">
        <v>195</v>
      </c>
      <c r="L503" s="369">
        <f t="shared" si="6"/>
        <v>1185.3</v>
      </c>
      <c r="M503" s="368" t="s">
        <v>391</v>
      </c>
    </row>
    <row r="504" spans="1:13">
      <c r="A504" s="415" t="s">
        <v>407</v>
      </c>
      <c r="B504" s="361" t="s">
        <v>393</v>
      </c>
      <c r="C504" s="398" t="s">
        <v>179</v>
      </c>
      <c r="D504" s="383" t="s">
        <v>123</v>
      </c>
      <c r="E504" s="416">
        <v>500</v>
      </c>
      <c r="F504" s="417">
        <v>1</v>
      </c>
      <c r="G504" s="402"/>
      <c r="H504" s="402"/>
      <c r="I504" s="402"/>
      <c r="J504" s="402"/>
      <c r="K504" s="368" t="s">
        <v>195</v>
      </c>
      <c r="L504" s="369">
        <f t="shared" si="6"/>
        <v>500</v>
      </c>
      <c r="M504" s="368" t="s">
        <v>391</v>
      </c>
    </row>
    <row r="505" spans="1:13">
      <c r="A505" s="418" t="str">
        <f>A504</f>
        <v>SA3369</v>
      </c>
      <c r="B505" s="361" t="s">
        <v>393</v>
      </c>
      <c r="C505" s="389" t="s">
        <v>361</v>
      </c>
      <c r="D505" s="389" t="s">
        <v>395</v>
      </c>
      <c r="E505" s="419">
        <f>E504</f>
        <v>500</v>
      </c>
      <c r="F505" s="420">
        <v>0.45</v>
      </c>
      <c r="G505" s="402"/>
      <c r="H505" s="402"/>
      <c r="I505" s="402"/>
      <c r="J505" s="402"/>
      <c r="K505" s="368" t="s">
        <v>195</v>
      </c>
      <c r="L505" s="369">
        <f t="shared" si="6"/>
        <v>225</v>
      </c>
      <c r="M505" s="368" t="s">
        <v>391</v>
      </c>
    </row>
    <row r="506" spans="1:13">
      <c r="A506" s="415" t="s">
        <v>408</v>
      </c>
      <c r="B506" s="361" t="s">
        <v>393</v>
      </c>
      <c r="C506" s="398" t="s">
        <v>179</v>
      </c>
      <c r="D506" s="383" t="s">
        <v>123</v>
      </c>
      <c r="E506" s="416">
        <v>1300</v>
      </c>
      <c r="F506" s="417">
        <v>1.65</v>
      </c>
      <c r="G506" s="402"/>
      <c r="H506" s="402"/>
      <c r="I506" s="402"/>
      <c r="J506" s="402"/>
      <c r="K506" s="368" t="s">
        <v>195</v>
      </c>
      <c r="L506" s="369">
        <f t="shared" si="6"/>
        <v>2145</v>
      </c>
      <c r="M506" s="368" t="s">
        <v>391</v>
      </c>
    </row>
    <row r="507" spans="1:13">
      <c r="A507" s="418" t="str">
        <f>A506</f>
        <v>SA3370</v>
      </c>
      <c r="B507" s="361" t="s">
        <v>393</v>
      </c>
      <c r="C507" s="389" t="s">
        <v>361</v>
      </c>
      <c r="D507" s="389" t="s">
        <v>402</v>
      </c>
      <c r="E507" s="419">
        <f>E506</f>
        <v>1300</v>
      </c>
      <c r="F507" s="420">
        <v>0.65</v>
      </c>
      <c r="G507" s="402"/>
      <c r="H507" s="402"/>
      <c r="I507" s="402"/>
      <c r="J507" s="402"/>
      <c r="K507" s="368" t="s">
        <v>195</v>
      </c>
      <c r="L507" s="369">
        <f t="shared" si="6"/>
        <v>845</v>
      </c>
      <c r="M507" s="368" t="s">
        <v>391</v>
      </c>
    </row>
    <row r="508" spans="1:13">
      <c r="A508" s="415" t="s">
        <v>409</v>
      </c>
      <c r="B508" s="361" t="s">
        <v>393</v>
      </c>
      <c r="C508" s="398" t="s">
        <v>179</v>
      </c>
      <c r="D508" s="383" t="s">
        <v>123</v>
      </c>
      <c r="E508" s="416">
        <v>2000</v>
      </c>
      <c r="F508" s="417">
        <v>1.1499999999999999</v>
      </c>
      <c r="G508" s="402"/>
      <c r="H508" s="402"/>
      <c r="I508" s="402"/>
      <c r="J508" s="402"/>
      <c r="K508" s="368" t="s">
        <v>195</v>
      </c>
      <c r="L508" s="369">
        <f t="shared" si="6"/>
        <v>2300</v>
      </c>
      <c r="M508" s="368" t="s">
        <v>391</v>
      </c>
    </row>
    <row r="509" spans="1:13">
      <c r="A509" s="418" t="str">
        <f>A508</f>
        <v>SA3393</v>
      </c>
      <c r="B509" s="361" t="s">
        <v>393</v>
      </c>
      <c r="C509" s="389" t="s">
        <v>361</v>
      </c>
      <c r="D509" s="389" t="s">
        <v>395</v>
      </c>
      <c r="E509" s="419">
        <f>E508</f>
        <v>2000</v>
      </c>
      <c r="F509" s="420">
        <v>1.45</v>
      </c>
      <c r="G509" s="402"/>
      <c r="H509" s="402"/>
      <c r="I509" s="402"/>
      <c r="J509" s="402"/>
      <c r="K509" s="368" t="s">
        <v>195</v>
      </c>
      <c r="L509" s="369">
        <f t="shared" si="6"/>
        <v>2900</v>
      </c>
      <c r="M509" s="368" t="s">
        <v>391</v>
      </c>
    </row>
    <row r="510" spans="1:13">
      <c r="A510" s="415" t="s">
        <v>410</v>
      </c>
      <c r="B510" s="361" t="s">
        <v>393</v>
      </c>
      <c r="C510" s="398" t="s">
        <v>179</v>
      </c>
      <c r="D510" s="383" t="s">
        <v>123</v>
      </c>
      <c r="E510" s="416">
        <v>1000</v>
      </c>
      <c r="F510" s="417">
        <v>1.1499999999999999</v>
      </c>
      <c r="G510" s="402"/>
      <c r="H510" s="402"/>
      <c r="I510" s="402"/>
      <c r="J510" s="402"/>
      <c r="K510" s="368" t="s">
        <v>195</v>
      </c>
      <c r="L510" s="369">
        <f t="shared" si="6"/>
        <v>1150</v>
      </c>
      <c r="M510" s="368" t="s">
        <v>391</v>
      </c>
    </row>
    <row r="511" spans="1:13">
      <c r="A511" s="418" t="str">
        <f>A510</f>
        <v>SA3394</v>
      </c>
      <c r="B511" s="361" t="s">
        <v>393</v>
      </c>
      <c r="C511" s="389" t="s">
        <v>361</v>
      </c>
      <c r="D511" s="389" t="s">
        <v>395</v>
      </c>
      <c r="E511" s="419">
        <f>E510</f>
        <v>1000</v>
      </c>
      <c r="F511" s="420">
        <v>1.45</v>
      </c>
      <c r="G511" s="402"/>
      <c r="H511" s="402"/>
      <c r="I511" s="402"/>
      <c r="J511" s="402"/>
      <c r="K511" s="368" t="s">
        <v>195</v>
      </c>
      <c r="L511" s="369">
        <f t="shared" si="6"/>
        <v>1450</v>
      </c>
      <c r="M511" s="368" t="s">
        <v>391</v>
      </c>
    </row>
    <row r="512" spans="1:13">
      <c r="A512" s="415" t="s">
        <v>411</v>
      </c>
      <c r="B512" s="361" t="s">
        <v>393</v>
      </c>
      <c r="C512" s="398" t="s">
        <v>179</v>
      </c>
      <c r="D512" s="383" t="s">
        <v>123</v>
      </c>
      <c r="E512" s="421">
        <v>728</v>
      </c>
      <c r="F512" s="417">
        <v>1.05</v>
      </c>
      <c r="G512" s="402"/>
      <c r="H512" s="402"/>
      <c r="I512" s="402"/>
      <c r="J512" s="402"/>
      <c r="K512" s="368" t="s">
        <v>195</v>
      </c>
      <c r="L512" s="369">
        <f t="shared" si="6"/>
        <v>764.4</v>
      </c>
      <c r="M512" s="368" t="s">
        <v>391</v>
      </c>
    </row>
    <row r="513" spans="1:13">
      <c r="A513" s="418" t="str">
        <f>A512</f>
        <v>SA3395</v>
      </c>
      <c r="B513" s="361" t="s">
        <v>393</v>
      </c>
      <c r="C513" s="389" t="s">
        <v>361</v>
      </c>
      <c r="D513" s="389" t="s">
        <v>395</v>
      </c>
      <c r="E513" s="419">
        <f>E512</f>
        <v>728</v>
      </c>
      <c r="F513" s="422">
        <v>1.5</v>
      </c>
      <c r="G513" s="410"/>
      <c r="H513" s="402"/>
      <c r="I513" s="402"/>
      <c r="J513" s="402"/>
      <c r="K513" s="368" t="s">
        <v>195</v>
      </c>
      <c r="L513" s="369">
        <f t="shared" si="6"/>
        <v>1092</v>
      </c>
      <c r="M513" s="368" t="s">
        <v>391</v>
      </c>
    </row>
    <row r="514" spans="1:13">
      <c r="A514" s="423" t="s">
        <v>412</v>
      </c>
      <c r="B514" s="361" t="s">
        <v>393</v>
      </c>
      <c r="C514" s="412" t="s">
        <v>179</v>
      </c>
      <c r="D514" s="412" t="s">
        <v>117</v>
      </c>
      <c r="E514" s="423">
        <v>350</v>
      </c>
      <c r="F514" s="385">
        <v>3.15</v>
      </c>
      <c r="G514" s="401">
        <v>7210</v>
      </c>
      <c r="H514" s="387" t="s">
        <v>394</v>
      </c>
      <c r="I514" s="402"/>
      <c r="J514" s="402"/>
      <c r="K514" s="368" t="s">
        <v>195</v>
      </c>
      <c r="L514" s="369">
        <f t="shared" si="6"/>
        <v>1102.5</v>
      </c>
      <c r="M514" s="368" t="s">
        <v>391</v>
      </c>
    </row>
    <row r="515" spans="1:13">
      <c r="A515" s="423" t="s">
        <v>413</v>
      </c>
      <c r="B515" s="361" t="s">
        <v>393</v>
      </c>
      <c r="C515" s="412" t="s">
        <v>179</v>
      </c>
      <c r="D515" s="412" t="s">
        <v>117</v>
      </c>
      <c r="E515" s="423">
        <v>350</v>
      </c>
      <c r="F515" s="394">
        <v>3.15</v>
      </c>
      <c r="G515" s="402"/>
      <c r="H515" s="402"/>
      <c r="I515" s="402"/>
      <c r="J515" s="402"/>
      <c r="K515" s="368" t="s">
        <v>195</v>
      </c>
      <c r="L515" s="369">
        <f t="shared" si="6"/>
        <v>1102.5</v>
      </c>
      <c r="M515" s="368" t="s">
        <v>391</v>
      </c>
    </row>
    <row r="516" spans="1:13">
      <c r="A516" s="423" t="s">
        <v>414</v>
      </c>
      <c r="B516" s="361" t="s">
        <v>393</v>
      </c>
      <c r="C516" s="412" t="s">
        <v>179</v>
      </c>
      <c r="D516" s="412" t="s">
        <v>117</v>
      </c>
      <c r="E516" s="423">
        <v>1000</v>
      </c>
      <c r="F516" s="394">
        <v>1.7</v>
      </c>
      <c r="G516" s="402"/>
      <c r="H516" s="402"/>
      <c r="I516" s="402"/>
      <c r="J516" s="402"/>
      <c r="K516" s="368" t="s">
        <v>195</v>
      </c>
      <c r="L516" s="369">
        <f t="shared" si="6"/>
        <v>1700</v>
      </c>
      <c r="M516" s="368" t="s">
        <v>391</v>
      </c>
    </row>
    <row r="517" spans="1:13">
      <c r="A517" s="423" t="s">
        <v>415</v>
      </c>
      <c r="B517" s="361" t="s">
        <v>393</v>
      </c>
      <c r="C517" s="412" t="s">
        <v>179</v>
      </c>
      <c r="D517" s="412" t="s">
        <v>117</v>
      </c>
      <c r="E517" s="423">
        <v>300</v>
      </c>
      <c r="F517" s="394">
        <v>1.7</v>
      </c>
      <c r="G517" s="402"/>
      <c r="H517" s="402"/>
      <c r="I517" s="402"/>
      <c r="J517" s="402"/>
      <c r="K517" s="368" t="s">
        <v>195</v>
      </c>
      <c r="L517" s="369">
        <f t="shared" si="6"/>
        <v>510</v>
      </c>
      <c r="M517" s="368" t="s">
        <v>391</v>
      </c>
    </row>
    <row r="518" spans="1:13">
      <c r="A518" s="423" t="s">
        <v>416</v>
      </c>
      <c r="B518" s="361" t="s">
        <v>393</v>
      </c>
      <c r="C518" s="412" t="s">
        <v>179</v>
      </c>
      <c r="D518" s="412" t="s">
        <v>117</v>
      </c>
      <c r="E518" s="423">
        <v>1000</v>
      </c>
      <c r="F518" s="394">
        <v>2.15</v>
      </c>
      <c r="G518" s="402"/>
      <c r="H518" s="402"/>
      <c r="I518" s="402"/>
      <c r="J518" s="402"/>
      <c r="K518" s="368" t="s">
        <v>195</v>
      </c>
      <c r="L518" s="369">
        <f t="shared" si="6"/>
        <v>2150</v>
      </c>
      <c r="M518" s="368" t="s">
        <v>391</v>
      </c>
    </row>
    <row r="519" spans="1:13">
      <c r="A519" s="423" t="s">
        <v>417</v>
      </c>
      <c r="B519" s="361" t="s">
        <v>393</v>
      </c>
      <c r="C519" s="412" t="s">
        <v>179</v>
      </c>
      <c r="D519" s="412" t="s">
        <v>117</v>
      </c>
      <c r="E519" s="423">
        <v>300</v>
      </c>
      <c r="F519" s="424">
        <v>2.15</v>
      </c>
      <c r="G519" s="410"/>
      <c r="H519" s="402"/>
      <c r="I519" s="402"/>
      <c r="J519" s="402"/>
      <c r="K519" s="368" t="s">
        <v>195</v>
      </c>
      <c r="L519" s="369">
        <f t="shared" si="6"/>
        <v>645</v>
      </c>
      <c r="M519" s="368" t="s">
        <v>391</v>
      </c>
    </row>
    <row r="520" spans="1:13">
      <c r="A520" s="425" t="s">
        <v>418</v>
      </c>
      <c r="B520" s="361" t="s">
        <v>393</v>
      </c>
      <c r="C520" s="425" t="s">
        <v>179</v>
      </c>
      <c r="D520" s="425" t="s">
        <v>419</v>
      </c>
      <c r="E520" s="377">
        <v>793</v>
      </c>
      <c r="F520" s="363">
        <v>1.65</v>
      </c>
      <c r="G520" s="426">
        <v>1458.45</v>
      </c>
      <c r="H520" s="387" t="s">
        <v>394</v>
      </c>
      <c r="I520" s="427"/>
      <c r="J520" s="427"/>
      <c r="K520" s="368" t="s">
        <v>194</v>
      </c>
      <c r="L520" s="369">
        <f t="shared" si="6"/>
        <v>1308.4499999999998</v>
      </c>
      <c r="M520" s="368" t="s">
        <v>391</v>
      </c>
    </row>
    <row r="521" spans="1:13">
      <c r="A521" s="428" t="str">
        <f>A520</f>
        <v>JM2897</v>
      </c>
      <c r="B521" s="361" t="s">
        <v>393</v>
      </c>
      <c r="C521" s="428" t="s">
        <v>420</v>
      </c>
      <c r="D521" s="390" t="s">
        <v>395</v>
      </c>
      <c r="E521" s="372">
        <f>E520</f>
        <v>793</v>
      </c>
      <c r="F521" s="380">
        <v>1.3</v>
      </c>
      <c r="G521" s="429">
        <v>1030.9000000000001</v>
      </c>
      <c r="H521" s="387" t="s">
        <v>394</v>
      </c>
      <c r="I521" s="430"/>
      <c r="J521" s="430"/>
      <c r="K521" s="368" t="s">
        <v>194</v>
      </c>
      <c r="L521" s="369">
        <f t="shared" si="6"/>
        <v>1030.9000000000001</v>
      </c>
      <c r="M521" s="368" t="s">
        <v>391</v>
      </c>
    </row>
    <row r="522" spans="1:13">
      <c r="A522" s="397" t="s">
        <v>421</v>
      </c>
      <c r="B522" s="361" t="s">
        <v>393</v>
      </c>
      <c r="C522" s="362" t="s">
        <v>179</v>
      </c>
      <c r="D522" s="362" t="s">
        <v>422</v>
      </c>
      <c r="E522" s="361">
        <v>37</v>
      </c>
      <c r="F522" s="363">
        <v>0.8</v>
      </c>
      <c r="G522" s="426">
        <v>59</v>
      </c>
      <c r="H522" s="387" t="s">
        <v>423</v>
      </c>
      <c r="I522" s="427"/>
      <c r="J522" s="427"/>
      <c r="K522" s="368" t="s">
        <v>194</v>
      </c>
      <c r="L522" s="369">
        <f t="shared" si="6"/>
        <v>29.6</v>
      </c>
      <c r="M522" s="368" t="s">
        <v>391</v>
      </c>
    </row>
    <row r="523" spans="1:13">
      <c r="A523" s="403" t="str">
        <f>A522</f>
        <v>JM0268SMS</v>
      </c>
      <c r="B523" s="361" t="s">
        <v>393</v>
      </c>
      <c r="C523" s="371" t="s">
        <v>361</v>
      </c>
      <c r="D523" s="371" t="s">
        <v>402</v>
      </c>
      <c r="E523" s="372">
        <f>E522</f>
        <v>37</v>
      </c>
      <c r="F523" s="373">
        <v>1.39</v>
      </c>
      <c r="G523" s="430">
        <v>89.23</v>
      </c>
      <c r="H523" s="387" t="s">
        <v>423</v>
      </c>
      <c r="I523" s="430"/>
      <c r="J523" s="430"/>
      <c r="K523" s="368" t="s">
        <v>194</v>
      </c>
      <c r="L523" s="369">
        <f t="shared" si="6"/>
        <v>51.43</v>
      </c>
      <c r="M523" s="368" t="s">
        <v>391</v>
      </c>
    </row>
    <row r="524" spans="1:13">
      <c r="A524" s="397" t="s">
        <v>424</v>
      </c>
      <c r="B524" s="361" t="s">
        <v>393</v>
      </c>
      <c r="C524" s="362" t="s">
        <v>179</v>
      </c>
      <c r="D524" s="362" t="s">
        <v>422</v>
      </c>
      <c r="E524" s="361">
        <v>36</v>
      </c>
      <c r="F524" s="375">
        <v>0.7</v>
      </c>
      <c r="G524" s="427"/>
      <c r="H524" s="427"/>
      <c r="I524" s="427"/>
      <c r="J524" s="427"/>
      <c r="K524" s="368" t="s">
        <v>194</v>
      </c>
      <c r="L524" s="369">
        <f t="shared" si="6"/>
        <v>25.2</v>
      </c>
      <c r="M524" s="368" t="s">
        <v>391</v>
      </c>
    </row>
    <row r="525" spans="1:13">
      <c r="A525" s="403" t="str">
        <f>A524</f>
        <v>JM0270SMS</v>
      </c>
      <c r="B525" s="361" t="s">
        <v>393</v>
      </c>
      <c r="C525" s="371" t="s">
        <v>361</v>
      </c>
      <c r="D525" s="371" t="s">
        <v>402</v>
      </c>
      <c r="E525" s="372">
        <f>E524</f>
        <v>36</v>
      </c>
      <c r="F525" s="373">
        <v>0.9</v>
      </c>
      <c r="G525" s="430"/>
      <c r="H525" s="430"/>
      <c r="I525" s="430"/>
      <c r="J525" s="430"/>
      <c r="K525" s="368" t="s">
        <v>194</v>
      </c>
      <c r="L525" s="369">
        <f t="shared" si="6"/>
        <v>32.4</v>
      </c>
      <c r="M525" s="368" t="s">
        <v>391</v>
      </c>
    </row>
    <row r="526" spans="1:13">
      <c r="A526" s="397" t="s">
        <v>425</v>
      </c>
      <c r="B526" s="361" t="s">
        <v>393</v>
      </c>
      <c r="C526" s="362" t="s">
        <v>179</v>
      </c>
      <c r="D526" s="362" t="s">
        <v>422</v>
      </c>
      <c r="E526" s="361">
        <v>6</v>
      </c>
      <c r="F526" s="375">
        <v>0.7</v>
      </c>
      <c r="G526" s="427"/>
      <c r="H526" s="427"/>
      <c r="I526" s="427"/>
      <c r="J526" s="427"/>
      <c r="K526" s="368" t="s">
        <v>194</v>
      </c>
      <c r="L526" s="369">
        <f t="shared" si="6"/>
        <v>4.1999999999999993</v>
      </c>
      <c r="M526" s="368" t="s">
        <v>391</v>
      </c>
    </row>
    <row r="527" spans="1:13">
      <c r="A527" s="403" t="str">
        <f>A526</f>
        <v>JM0271SMS</v>
      </c>
      <c r="B527" s="361" t="s">
        <v>393</v>
      </c>
      <c r="C527" s="371" t="s">
        <v>361</v>
      </c>
      <c r="D527" s="371" t="s">
        <v>402</v>
      </c>
      <c r="E527" s="372">
        <f>E526</f>
        <v>6</v>
      </c>
      <c r="F527" s="373">
        <v>0.9</v>
      </c>
      <c r="G527" s="430"/>
      <c r="H527" s="430"/>
      <c r="I527" s="430"/>
      <c r="J527" s="430"/>
      <c r="K527" s="368" t="s">
        <v>194</v>
      </c>
      <c r="L527" s="369">
        <f t="shared" si="6"/>
        <v>5.4</v>
      </c>
      <c r="M527" s="368" t="s">
        <v>391</v>
      </c>
    </row>
    <row r="528" spans="1:13">
      <c r="A528" s="397" t="s">
        <v>426</v>
      </c>
      <c r="B528" s="361" t="s">
        <v>393</v>
      </c>
      <c r="C528" s="362" t="s">
        <v>179</v>
      </c>
      <c r="D528" s="362" t="s">
        <v>427</v>
      </c>
      <c r="E528" s="361">
        <v>6</v>
      </c>
      <c r="F528" s="375">
        <v>7.48</v>
      </c>
      <c r="G528" s="427">
        <v>440.66</v>
      </c>
      <c r="H528" s="387" t="s">
        <v>423</v>
      </c>
      <c r="I528" s="427"/>
      <c r="J528" s="427"/>
      <c r="K528" s="368" t="s">
        <v>194</v>
      </c>
      <c r="L528" s="369">
        <f t="shared" si="6"/>
        <v>44.88</v>
      </c>
      <c r="M528" s="368" t="s">
        <v>391</v>
      </c>
    </row>
    <row r="529" spans="1:13">
      <c r="A529" s="403" t="str">
        <f>A528</f>
        <v>JM0255SMS</v>
      </c>
      <c r="B529" s="361" t="s">
        <v>393</v>
      </c>
      <c r="C529" s="371" t="s">
        <v>361</v>
      </c>
      <c r="D529" s="371" t="s">
        <v>395</v>
      </c>
      <c r="E529" s="372">
        <f>E528</f>
        <v>6</v>
      </c>
      <c r="F529" s="373">
        <v>0.45</v>
      </c>
      <c r="G529" s="430">
        <v>32.549999999999997</v>
      </c>
      <c r="H529" s="387" t="s">
        <v>423</v>
      </c>
      <c r="I529" s="430"/>
      <c r="J529" s="430"/>
      <c r="K529" s="368" t="s">
        <v>194</v>
      </c>
      <c r="L529" s="369">
        <f t="shared" si="6"/>
        <v>2.7</v>
      </c>
      <c r="M529" s="368" t="s">
        <v>391</v>
      </c>
    </row>
    <row r="530" spans="1:13">
      <c r="A530" s="397" t="s">
        <v>428</v>
      </c>
      <c r="B530" s="361" t="s">
        <v>393</v>
      </c>
      <c r="C530" s="362" t="s">
        <v>179</v>
      </c>
      <c r="D530" s="362" t="s">
        <v>427</v>
      </c>
      <c r="E530" s="361">
        <v>37</v>
      </c>
      <c r="F530" s="375">
        <v>7.48</v>
      </c>
      <c r="G530" s="427"/>
      <c r="H530" s="427"/>
      <c r="I530" s="427"/>
      <c r="J530" s="427"/>
      <c r="K530" s="368" t="s">
        <v>194</v>
      </c>
      <c r="L530" s="369">
        <f t="shared" si="6"/>
        <v>276.76</v>
      </c>
      <c r="M530" s="368" t="s">
        <v>391</v>
      </c>
    </row>
    <row r="531" spans="1:13">
      <c r="A531" s="403" t="str">
        <f>A530</f>
        <v>JM0256SMS</v>
      </c>
      <c r="B531" s="361" t="s">
        <v>393</v>
      </c>
      <c r="C531" s="371" t="s">
        <v>361</v>
      </c>
      <c r="D531" s="371" t="s">
        <v>395</v>
      </c>
      <c r="E531" s="372">
        <f>E530</f>
        <v>37</v>
      </c>
      <c r="F531" s="373">
        <v>0.45</v>
      </c>
      <c r="G531" s="430"/>
      <c r="H531" s="430"/>
      <c r="I531" s="430"/>
      <c r="J531" s="430"/>
      <c r="K531" s="368" t="s">
        <v>194</v>
      </c>
      <c r="L531" s="369">
        <f t="shared" si="6"/>
        <v>16.650000000000002</v>
      </c>
      <c r="M531" s="368" t="s">
        <v>391</v>
      </c>
    </row>
    <row r="532" spans="1:13">
      <c r="A532" s="397" t="s">
        <v>429</v>
      </c>
      <c r="B532" s="361" t="s">
        <v>393</v>
      </c>
      <c r="C532" s="362" t="s">
        <v>179</v>
      </c>
      <c r="D532" s="362" t="s">
        <v>427</v>
      </c>
      <c r="E532" s="361">
        <v>22</v>
      </c>
      <c r="F532" s="375">
        <v>5.41</v>
      </c>
      <c r="G532" s="427"/>
      <c r="H532" s="427"/>
      <c r="I532" s="427"/>
      <c r="J532" s="427"/>
      <c r="K532" s="368" t="s">
        <v>194</v>
      </c>
      <c r="L532" s="369">
        <f t="shared" si="6"/>
        <v>119.02000000000001</v>
      </c>
      <c r="M532" s="368" t="s">
        <v>391</v>
      </c>
    </row>
    <row r="533" spans="1:13">
      <c r="A533" s="403" t="str">
        <f>A532</f>
        <v>JM0251SMS</v>
      </c>
      <c r="B533" s="361" t="s">
        <v>393</v>
      </c>
      <c r="C533" s="371" t="s">
        <v>361</v>
      </c>
      <c r="D533" s="371" t="s">
        <v>395</v>
      </c>
      <c r="E533" s="372">
        <f>E532</f>
        <v>22</v>
      </c>
      <c r="F533" s="380">
        <v>0.6</v>
      </c>
      <c r="G533" s="429"/>
      <c r="H533" s="430"/>
      <c r="I533" s="430"/>
      <c r="J533" s="430"/>
      <c r="K533" s="368" t="s">
        <v>194</v>
      </c>
      <c r="L533" s="369">
        <f t="shared" si="6"/>
        <v>13.2</v>
      </c>
      <c r="M533" s="368" t="s">
        <v>391</v>
      </c>
    </row>
    <row r="534" spans="1:13">
      <c r="A534" s="431" t="s">
        <v>430</v>
      </c>
      <c r="B534" s="361" t="s">
        <v>393</v>
      </c>
      <c r="C534" s="432" t="s">
        <v>179</v>
      </c>
      <c r="D534" s="432" t="s">
        <v>431</v>
      </c>
      <c r="E534" s="431">
        <v>12960</v>
      </c>
      <c r="F534" s="433">
        <v>1.05</v>
      </c>
      <c r="G534" s="401">
        <v>34659.360000000001</v>
      </c>
      <c r="H534" s="387" t="s">
        <v>423</v>
      </c>
      <c r="I534" s="402"/>
      <c r="J534" s="402"/>
      <c r="K534" s="368" t="s">
        <v>195</v>
      </c>
      <c r="L534" s="369">
        <f t="shared" si="6"/>
        <v>13608</v>
      </c>
      <c r="M534" s="368" t="s">
        <v>391</v>
      </c>
    </row>
    <row r="535" spans="1:13">
      <c r="A535" s="431" t="s">
        <v>432</v>
      </c>
      <c r="B535" s="361" t="s">
        <v>393</v>
      </c>
      <c r="C535" s="432" t="s">
        <v>179</v>
      </c>
      <c r="D535" s="432" t="s">
        <v>433</v>
      </c>
      <c r="E535" s="431">
        <v>5976</v>
      </c>
      <c r="F535" s="434">
        <v>1.32</v>
      </c>
      <c r="G535" s="402"/>
      <c r="H535" s="402"/>
      <c r="I535" s="402"/>
      <c r="J535" s="402"/>
      <c r="K535" s="368" t="s">
        <v>195</v>
      </c>
      <c r="L535" s="369">
        <f t="shared" si="6"/>
        <v>7888.3200000000006</v>
      </c>
      <c r="M535" s="368" t="s">
        <v>391</v>
      </c>
    </row>
    <row r="536" spans="1:13">
      <c r="A536" s="431" t="s">
        <v>434</v>
      </c>
      <c r="B536" s="361" t="s">
        <v>393</v>
      </c>
      <c r="C536" s="432" t="s">
        <v>179</v>
      </c>
      <c r="D536" s="432" t="s">
        <v>431</v>
      </c>
      <c r="E536" s="431">
        <v>5976</v>
      </c>
      <c r="F536" s="434">
        <v>1.32</v>
      </c>
      <c r="G536" s="402"/>
      <c r="H536" s="402"/>
      <c r="I536" s="402"/>
      <c r="J536" s="402"/>
      <c r="K536" s="368" t="s">
        <v>195</v>
      </c>
      <c r="L536" s="369">
        <f t="shared" si="6"/>
        <v>7888.3200000000006</v>
      </c>
      <c r="M536" s="368" t="s">
        <v>391</v>
      </c>
    </row>
    <row r="537" spans="1:13">
      <c r="A537" s="431" t="s">
        <v>435</v>
      </c>
      <c r="B537" s="361" t="s">
        <v>393</v>
      </c>
      <c r="C537" s="432" t="s">
        <v>179</v>
      </c>
      <c r="D537" s="432" t="s">
        <v>433</v>
      </c>
      <c r="E537" s="431">
        <v>3996</v>
      </c>
      <c r="F537" s="435">
        <v>1.32</v>
      </c>
      <c r="G537" s="410"/>
      <c r="H537" s="402"/>
      <c r="I537" s="402"/>
      <c r="J537" s="402"/>
      <c r="K537" s="368" t="s">
        <v>195</v>
      </c>
      <c r="L537" s="369">
        <f t="shared" si="6"/>
        <v>5274.72</v>
      </c>
      <c r="M537" s="368" t="s">
        <v>391</v>
      </c>
    </row>
    <row r="538" spans="1:13">
      <c r="A538" s="436" t="s">
        <v>436</v>
      </c>
      <c r="B538" s="361" t="s">
        <v>393</v>
      </c>
      <c r="C538" s="436" t="s">
        <v>179</v>
      </c>
      <c r="D538" s="436" t="s">
        <v>546</v>
      </c>
      <c r="E538" s="436">
        <v>600</v>
      </c>
      <c r="F538" s="437">
        <v>1.9</v>
      </c>
      <c r="G538" s="438">
        <v>1340</v>
      </c>
      <c r="H538" s="387" t="s">
        <v>423</v>
      </c>
      <c r="I538" s="402"/>
      <c r="J538" s="402"/>
      <c r="K538" s="368" t="s">
        <v>194</v>
      </c>
      <c r="L538" s="369">
        <f t="shared" si="6"/>
        <v>1140</v>
      </c>
      <c r="M538" s="368" t="s">
        <v>391</v>
      </c>
    </row>
    <row r="539" spans="1:13">
      <c r="A539" s="415" t="s">
        <v>437</v>
      </c>
      <c r="B539" s="361" t="s">
        <v>393</v>
      </c>
      <c r="C539" s="383" t="s">
        <v>179</v>
      </c>
      <c r="D539" s="383" t="s">
        <v>419</v>
      </c>
      <c r="E539" s="416">
        <v>1000</v>
      </c>
      <c r="F539" s="414">
        <v>1.05</v>
      </c>
      <c r="G539" s="401">
        <v>1725</v>
      </c>
      <c r="H539" s="387" t="s">
        <v>423</v>
      </c>
      <c r="I539" s="402"/>
      <c r="J539" s="402"/>
      <c r="K539" s="368" t="s">
        <v>195</v>
      </c>
      <c r="L539" s="369">
        <f t="shared" si="6"/>
        <v>1050</v>
      </c>
      <c r="M539" s="368" t="s">
        <v>391</v>
      </c>
    </row>
    <row r="540" spans="1:13">
      <c r="A540" s="418" t="str">
        <f>A539</f>
        <v>SA3399</v>
      </c>
      <c r="B540" s="361" t="s">
        <v>393</v>
      </c>
      <c r="C540" s="389" t="s">
        <v>361</v>
      </c>
      <c r="D540" s="389" t="s">
        <v>395</v>
      </c>
      <c r="E540" s="419">
        <f>E539</f>
        <v>1000</v>
      </c>
      <c r="F540" s="420">
        <v>1.2</v>
      </c>
      <c r="G540" s="406">
        <v>1800</v>
      </c>
      <c r="H540" s="387" t="s">
        <v>423</v>
      </c>
      <c r="I540" s="406"/>
      <c r="J540" s="406"/>
      <c r="K540" s="368" t="s">
        <v>195</v>
      </c>
      <c r="L540" s="369">
        <f t="shared" si="6"/>
        <v>1200</v>
      </c>
      <c r="M540" s="368" t="s">
        <v>391</v>
      </c>
    </row>
    <row r="541" spans="1:13">
      <c r="A541" s="415" t="s">
        <v>438</v>
      </c>
      <c r="B541" s="361" t="s">
        <v>393</v>
      </c>
      <c r="C541" s="383" t="s">
        <v>179</v>
      </c>
      <c r="D541" s="383" t="s">
        <v>419</v>
      </c>
      <c r="E541" s="416">
        <v>500</v>
      </c>
      <c r="F541" s="417">
        <v>1.05</v>
      </c>
      <c r="G541" s="402"/>
      <c r="H541" s="402"/>
      <c r="I541" s="402"/>
      <c r="J541" s="402"/>
      <c r="K541" s="368" t="s">
        <v>195</v>
      </c>
      <c r="L541" s="369">
        <f t="shared" si="6"/>
        <v>525</v>
      </c>
      <c r="M541" s="368" t="s">
        <v>391</v>
      </c>
    </row>
    <row r="542" spans="1:13">
      <c r="A542" s="418" t="str">
        <f>A541</f>
        <v>SA3413</v>
      </c>
      <c r="B542" s="361" t="s">
        <v>393</v>
      </c>
      <c r="C542" s="389" t="s">
        <v>361</v>
      </c>
      <c r="D542" s="389" t="s">
        <v>395</v>
      </c>
      <c r="E542" s="419">
        <f>E541</f>
        <v>500</v>
      </c>
      <c r="F542" s="422">
        <v>1.2</v>
      </c>
      <c r="G542" s="410"/>
      <c r="H542" s="402"/>
      <c r="I542" s="402"/>
      <c r="J542" s="402"/>
      <c r="K542" s="368" t="s">
        <v>195</v>
      </c>
      <c r="L542" s="369">
        <f t="shared" si="6"/>
        <v>600</v>
      </c>
      <c r="M542" s="368" t="s">
        <v>391</v>
      </c>
    </row>
    <row r="543" spans="1:13">
      <c r="A543" s="423" t="s">
        <v>439</v>
      </c>
      <c r="B543" s="361" t="s">
        <v>393</v>
      </c>
      <c r="C543" s="412" t="s">
        <v>440</v>
      </c>
      <c r="D543" s="412" t="s">
        <v>441</v>
      </c>
      <c r="E543" s="423">
        <v>1000</v>
      </c>
      <c r="F543" s="439">
        <v>4.25</v>
      </c>
      <c r="G543" s="438">
        <v>4250</v>
      </c>
      <c r="H543" s="387" t="s">
        <v>442</v>
      </c>
      <c r="I543" s="402"/>
      <c r="J543" s="402"/>
      <c r="K543" s="368" t="s">
        <v>195</v>
      </c>
      <c r="L543" s="369">
        <f t="shared" si="6"/>
        <v>4250</v>
      </c>
      <c r="M543" s="368" t="s">
        <v>391</v>
      </c>
    </row>
    <row r="544" spans="1:13">
      <c r="A544" s="436" t="s">
        <v>443</v>
      </c>
      <c r="B544" s="361" t="s">
        <v>393</v>
      </c>
      <c r="C544" s="412" t="s">
        <v>440</v>
      </c>
      <c r="D544" s="436" t="s">
        <v>107</v>
      </c>
      <c r="E544" s="436">
        <v>300</v>
      </c>
      <c r="F544" s="440">
        <v>2.6</v>
      </c>
      <c r="G544" s="401">
        <v>1500</v>
      </c>
      <c r="H544" s="387" t="s">
        <v>442</v>
      </c>
      <c r="I544" s="402"/>
      <c r="J544" s="402"/>
      <c r="K544" s="368" t="s">
        <v>195</v>
      </c>
      <c r="L544" s="369">
        <f t="shared" si="6"/>
        <v>780</v>
      </c>
      <c r="M544" s="368" t="s">
        <v>391</v>
      </c>
    </row>
    <row r="545" spans="1:13">
      <c r="A545" s="436" t="s">
        <v>444</v>
      </c>
      <c r="B545" s="361" t="s">
        <v>393</v>
      </c>
      <c r="C545" s="412" t="s">
        <v>440</v>
      </c>
      <c r="D545" s="436" t="s">
        <v>107</v>
      </c>
      <c r="E545" s="436">
        <v>200</v>
      </c>
      <c r="F545" s="441">
        <v>2.6</v>
      </c>
      <c r="G545" s="410"/>
      <c r="H545" s="402"/>
      <c r="I545" s="402"/>
      <c r="J545" s="402"/>
      <c r="K545" s="368" t="s">
        <v>195</v>
      </c>
      <c r="L545" s="369">
        <f t="shared" si="6"/>
        <v>520</v>
      </c>
      <c r="M545" s="368" t="s">
        <v>391</v>
      </c>
    </row>
    <row r="546" spans="1:13">
      <c r="A546" s="442" t="s">
        <v>445</v>
      </c>
      <c r="B546" s="361" t="s">
        <v>393</v>
      </c>
      <c r="C546" s="442" t="s">
        <v>179</v>
      </c>
      <c r="D546" s="442" t="s">
        <v>133</v>
      </c>
      <c r="E546" s="443">
        <v>3150</v>
      </c>
      <c r="F546" s="444">
        <v>6.31</v>
      </c>
      <c r="G546" s="438">
        <v>19876.5</v>
      </c>
      <c r="H546" s="387" t="s">
        <v>442</v>
      </c>
      <c r="I546" s="402"/>
      <c r="J546" s="402"/>
      <c r="K546" s="368" t="s">
        <v>194</v>
      </c>
      <c r="L546" s="369">
        <f t="shared" si="6"/>
        <v>19876.5</v>
      </c>
      <c r="M546" s="368" t="s">
        <v>391</v>
      </c>
    </row>
    <row r="547" spans="1:13">
      <c r="A547" s="445" t="s">
        <v>446</v>
      </c>
      <c r="B547" s="361" t="s">
        <v>393</v>
      </c>
      <c r="C547" s="412" t="s">
        <v>440</v>
      </c>
      <c r="D547" s="446" t="s">
        <v>106</v>
      </c>
      <c r="E547" s="447">
        <v>1000</v>
      </c>
      <c r="F547" s="400">
        <v>4.1500000000000004</v>
      </c>
      <c r="G547" s="401">
        <v>8300</v>
      </c>
      <c r="H547" s="387" t="s">
        <v>442</v>
      </c>
      <c r="I547" s="402"/>
      <c r="J547" s="402"/>
      <c r="K547" s="368" t="s">
        <v>194</v>
      </c>
      <c r="L547" s="369">
        <f t="shared" si="6"/>
        <v>4150</v>
      </c>
      <c r="M547" s="368" t="s">
        <v>391</v>
      </c>
    </row>
    <row r="548" spans="1:13">
      <c r="A548" s="448" t="str">
        <f>A547</f>
        <v>JM2898</v>
      </c>
      <c r="B548" s="361" t="s">
        <v>393</v>
      </c>
      <c r="C548" s="448" t="s">
        <v>361</v>
      </c>
      <c r="D548" s="449" t="s">
        <v>447</v>
      </c>
      <c r="E548" s="450">
        <f>E547</f>
        <v>1000</v>
      </c>
      <c r="F548" s="451">
        <v>0.7</v>
      </c>
      <c r="G548" s="452">
        <v>1400</v>
      </c>
      <c r="H548" s="387" t="s">
        <v>442</v>
      </c>
      <c r="I548" s="452"/>
      <c r="J548" s="452"/>
      <c r="K548" s="368" t="s">
        <v>194</v>
      </c>
      <c r="L548" s="369">
        <f t="shared" si="6"/>
        <v>700</v>
      </c>
      <c r="M548" s="368" t="s">
        <v>391</v>
      </c>
    </row>
    <row r="549" spans="1:13">
      <c r="A549" s="445" t="s">
        <v>448</v>
      </c>
      <c r="B549" s="361" t="s">
        <v>393</v>
      </c>
      <c r="C549" s="412" t="s">
        <v>440</v>
      </c>
      <c r="D549" s="446" t="s">
        <v>106</v>
      </c>
      <c r="E549" s="447">
        <v>1000</v>
      </c>
      <c r="F549" s="407">
        <v>4.1500000000000004</v>
      </c>
      <c r="G549" s="402"/>
      <c r="H549" s="402"/>
      <c r="I549" s="402"/>
      <c r="J549" s="402"/>
      <c r="K549" s="368" t="s">
        <v>194</v>
      </c>
      <c r="L549" s="369">
        <f t="shared" si="6"/>
        <v>4150</v>
      </c>
      <c r="M549" s="368" t="s">
        <v>391</v>
      </c>
    </row>
    <row r="550" spans="1:13">
      <c r="A550" s="448" t="str">
        <f>A549</f>
        <v>JM2899</v>
      </c>
      <c r="B550" s="361" t="s">
        <v>393</v>
      </c>
      <c r="C550" s="448" t="s">
        <v>361</v>
      </c>
      <c r="D550" s="449" t="s">
        <v>447</v>
      </c>
      <c r="E550" s="450">
        <f>E549</f>
        <v>1000</v>
      </c>
      <c r="F550" s="453">
        <v>0.7</v>
      </c>
      <c r="G550" s="410"/>
      <c r="H550" s="402"/>
      <c r="I550" s="402"/>
      <c r="J550" s="402"/>
      <c r="K550" s="368" t="s">
        <v>194</v>
      </c>
      <c r="L550" s="369">
        <f t="shared" si="6"/>
        <v>700</v>
      </c>
      <c r="M550" s="368" t="s">
        <v>391</v>
      </c>
    </row>
    <row r="551" spans="1:13">
      <c r="A551" s="454" t="s">
        <v>449</v>
      </c>
      <c r="B551" s="361" t="s">
        <v>393</v>
      </c>
      <c r="C551" s="454" t="s">
        <v>179</v>
      </c>
      <c r="D551" s="454" t="s">
        <v>157</v>
      </c>
      <c r="E551" s="454">
        <v>200</v>
      </c>
      <c r="F551" s="400">
        <v>3.43</v>
      </c>
      <c r="G551" s="401">
        <v>3707</v>
      </c>
      <c r="H551" s="387" t="s">
        <v>442</v>
      </c>
      <c r="I551" s="402"/>
      <c r="J551" s="402"/>
      <c r="K551" s="368" t="s">
        <v>196</v>
      </c>
      <c r="L551" s="369">
        <f t="shared" si="6"/>
        <v>686</v>
      </c>
      <c r="M551" s="368" t="s">
        <v>391</v>
      </c>
    </row>
    <row r="552" spans="1:13">
      <c r="A552" s="445" t="s">
        <v>450</v>
      </c>
      <c r="B552" s="361" t="s">
        <v>393</v>
      </c>
      <c r="C552" s="445" t="s">
        <v>179</v>
      </c>
      <c r="D552" s="446" t="s">
        <v>157</v>
      </c>
      <c r="E552" s="447">
        <v>1900</v>
      </c>
      <c r="F552" s="407">
        <v>1.59</v>
      </c>
      <c r="G552" s="402"/>
      <c r="H552" s="387"/>
      <c r="I552" s="402"/>
      <c r="J552" s="402"/>
      <c r="K552" s="368" t="s">
        <v>195</v>
      </c>
      <c r="L552" s="369">
        <f t="shared" si="6"/>
        <v>3021</v>
      </c>
      <c r="M552" s="368" t="s">
        <v>391</v>
      </c>
    </row>
    <row r="553" spans="1:13">
      <c r="A553" s="448" t="str">
        <f>A552</f>
        <v>SA3406</v>
      </c>
      <c r="B553" s="361" t="s">
        <v>393</v>
      </c>
      <c r="C553" s="448" t="s">
        <v>361</v>
      </c>
      <c r="D553" s="449" t="s">
        <v>395</v>
      </c>
      <c r="E553" s="450">
        <f>E552</f>
        <v>1900</v>
      </c>
      <c r="F553" s="453">
        <v>0.76</v>
      </c>
      <c r="G553" s="455">
        <v>1444</v>
      </c>
      <c r="H553" s="387" t="s">
        <v>442</v>
      </c>
      <c r="I553" s="452"/>
      <c r="J553" s="452"/>
      <c r="K553" s="368" t="s">
        <v>195</v>
      </c>
      <c r="L553" s="369">
        <f t="shared" si="6"/>
        <v>1444</v>
      </c>
      <c r="M553" s="368" t="s">
        <v>391</v>
      </c>
    </row>
    <row r="554" spans="1:13">
      <c r="A554" s="445" t="s">
        <v>451</v>
      </c>
      <c r="B554" s="361" t="s">
        <v>393</v>
      </c>
      <c r="C554" s="445" t="s">
        <v>179</v>
      </c>
      <c r="D554" s="446" t="s">
        <v>123</v>
      </c>
      <c r="E554" s="456">
        <v>604</v>
      </c>
      <c r="F554" s="400">
        <v>1.1499999999999999</v>
      </c>
      <c r="G554" s="401">
        <v>19566.8</v>
      </c>
      <c r="H554" s="387" t="s">
        <v>452</v>
      </c>
      <c r="I554" s="402"/>
      <c r="J554" s="402"/>
      <c r="K554" s="368" t="s">
        <v>195</v>
      </c>
      <c r="L554" s="369">
        <f t="shared" si="6"/>
        <v>694.59999999999991</v>
      </c>
      <c r="M554" s="368" t="s">
        <v>391</v>
      </c>
    </row>
    <row r="555" spans="1:13">
      <c r="A555" s="448" t="str">
        <f>A554</f>
        <v>SA3396</v>
      </c>
      <c r="B555" s="361" t="s">
        <v>393</v>
      </c>
      <c r="C555" s="448" t="s">
        <v>361</v>
      </c>
      <c r="D555" s="449" t="s">
        <v>395</v>
      </c>
      <c r="E555" s="450">
        <f>E554</f>
        <v>604</v>
      </c>
      <c r="F555" s="451">
        <v>1.45</v>
      </c>
      <c r="G555" s="452">
        <v>6836.45</v>
      </c>
      <c r="H555" s="387" t="s">
        <v>452</v>
      </c>
      <c r="I555" s="452"/>
      <c r="J555" s="452"/>
      <c r="K555" s="368" t="s">
        <v>195</v>
      </c>
      <c r="L555" s="369">
        <f t="shared" si="6"/>
        <v>875.8</v>
      </c>
      <c r="M555" s="368" t="s">
        <v>391</v>
      </c>
    </row>
    <row r="556" spans="1:13">
      <c r="A556" s="445" t="s">
        <v>453</v>
      </c>
      <c r="B556" s="361" t="s">
        <v>393</v>
      </c>
      <c r="C556" s="445" t="s">
        <v>179</v>
      </c>
      <c r="D556" s="446" t="s">
        <v>123</v>
      </c>
      <c r="E556" s="447">
        <v>1000</v>
      </c>
      <c r="F556" s="407">
        <v>2.6</v>
      </c>
      <c r="G556" s="402"/>
      <c r="H556" s="387"/>
      <c r="I556" s="402"/>
      <c r="J556" s="402"/>
      <c r="K556" s="368" t="s">
        <v>196</v>
      </c>
      <c r="L556" s="369">
        <f t="shared" si="6"/>
        <v>2600</v>
      </c>
      <c r="M556" s="368" t="s">
        <v>391</v>
      </c>
    </row>
    <row r="557" spans="1:13">
      <c r="A557" s="448" t="str">
        <f>A556</f>
        <v>JW1120</v>
      </c>
      <c r="B557" s="361" t="s">
        <v>393</v>
      </c>
      <c r="C557" s="448" t="s">
        <v>361</v>
      </c>
      <c r="D557" s="449" t="s">
        <v>395</v>
      </c>
      <c r="E557" s="450">
        <f>E556</f>
        <v>1000</v>
      </c>
      <c r="F557" s="451">
        <v>0.35</v>
      </c>
      <c r="G557" s="402"/>
      <c r="H557" s="387"/>
      <c r="I557" s="402"/>
      <c r="J557" s="402"/>
      <c r="K557" s="368" t="s">
        <v>196</v>
      </c>
      <c r="L557" s="369">
        <f t="shared" si="6"/>
        <v>350</v>
      </c>
      <c r="M557" s="368" t="s">
        <v>391</v>
      </c>
    </row>
    <row r="558" spans="1:13">
      <c r="A558" s="445" t="s">
        <v>454</v>
      </c>
      <c r="B558" s="361" t="s">
        <v>393</v>
      </c>
      <c r="C558" s="445" t="s">
        <v>179</v>
      </c>
      <c r="D558" s="446" t="s">
        <v>123</v>
      </c>
      <c r="E558" s="447">
        <v>300</v>
      </c>
      <c r="F558" s="407">
        <v>1.25</v>
      </c>
      <c r="G558" s="402"/>
      <c r="H558" s="387"/>
      <c r="I558" s="402"/>
      <c r="J558" s="402"/>
      <c r="K558" s="368" t="s">
        <v>195</v>
      </c>
      <c r="L558" s="369">
        <f t="shared" si="6"/>
        <v>375</v>
      </c>
      <c r="M558" s="368" t="s">
        <v>391</v>
      </c>
    </row>
    <row r="559" spans="1:13">
      <c r="A559" s="448" t="str">
        <f>A558</f>
        <v>SA3404</v>
      </c>
      <c r="B559" s="361" t="s">
        <v>393</v>
      </c>
      <c r="C559" s="448" t="s">
        <v>361</v>
      </c>
      <c r="D559" s="449" t="s">
        <v>395</v>
      </c>
      <c r="E559" s="450">
        <f>E558</f>
        <v>300</v>
      </c>
      <c r="F559" s="451">
        <v>0.45</v>
      </c>
      <c r="G559" s="402"/>
      <c r="H559" s="387"/>
      <c r="I559" s="402"/>
      <c r="J559" s="402"/>
      <c r="K559" s="368" t="s">
        <v>195</v>
      </c>
      <c r="L559" s="369">
        <f t="shared" si="6"/>
        <v>135</v>
      </c>
      <c r="M559" s="368" t="s">
        <v>391</v>
      </c>
    </row>
    <row r="560" spans="1:13">
      <c r="A560" s="445" t="s">
        <v>455</v>
      </c>
      <c r="B560" s="361" t="s">
        <v>393</v>
      </c>
      <c r="C560" s="445" t="s">
        <v>179</v>
      </c>
      <c r="D560" s="446" t="s">
        <v>123</v>
      </c>
      <c r="E560" s="447">
        <v>1500</v>
      </c>
      <c r="F560" s="407">
        <v>2.0499999999999998</v>
      </c>
      <c r="G560" s="402"/>
      <c r="H560" s="387"/>
      <c r="I560" s="402"/>
      <c r="J560" s="402"/>
      <c r="K560" s="368" t="s">
        <v>195</v>
      </c>
      <c r="L560" s="369">
        <f t="shared" si="6"/>
        <v>3074.9999999999995</v>
      </c>
      <c r="M560" s="368" t="s">
        <v>391</v>
      </c>
    </row>
    <row r="561" spans="1:13">
      <c r="A561" s="448" t="str">
        <f>A560</f>
        <v>SA3416</v>
      </c>
      <c r="B561" s="361" t="s">
        <v>393</v>
      </c>
      <c r="C561" s="448" t="s">
        <v>361</v>
      </c>
      <c r="D561" s="449" t="s">
        <v>395</v>
      </c>
      <c r="E561" s="450">
        <f>E560</f>
        <v>1500</v>
      </c>
      <c r="F561" s="451">
        <v>0.32</v>
      </c>
      <c r="G561" s="402"/>
      <c r="H561" s="387"/>
      <c r="I561" s="402"/>
      <c r="J561" s="402"/>
      <c r="K561" s="368" t="s">
        <v>195</v>
      </c>
      <c r="L561" s="369">
        <f t="shared" si="6"/>
        <v>480</v>
      </c>
      <c r="M561" s="368" t="s">
        <v>391</v>
      </c>
    </row>
    <row r="562" spans="1:13">
      <c r="A562" s="445" t="s">
        <v>456</v>
      </c>
      <c r="B562" s="361" t="s">
        <v>393</v>
      </c>
      <c r="C562" s="445" t="s">
        <v>179</v>
      </c>
      <c r="D562" s="446" t="s">
        <v>123</v>
      </c>
      <c r="E562" s="447">
        <v>300</v>
      </c>
      <c r="F562" s="407">
        <v>1.3</v>
      </c>
      <c r="G562" s="402"/>
      <c r="H562" s="387"/>
      <c r="I562" s="402"/>
      <c r="J562" s="402"/>
      <c r="K562" s="368" t="s">
        <v>195</v>
      </c>
      <c r="L562" s="369">
        <f t="shared" si="6"/>
        <v>390</v>
      </c>
      <c r="M562" s="368" t="s">
        <v>391</v>
      </c>
    </row>
    <row r="563" spans="1:13">
      <c r="A563" s="448" t="str">
        <f>A562</f>
        <v>SA3405</v>
      </c>
      <c r="B563" s="361" t="s">
        <v>393</v>
      </c>
      <c r="C563" s="448" t="s">
        <v>361</v>
      </c>
      <c r="D563" s="449" t="s">
        <v>395</v>
      </c>
      <c r="E563" s="450">
        <f>E562</f>
        <v>300</v>
      </c>
      <c r="F563" s="451">
        <v>0.68</v>
      </c>
      <c r="G563" s="402"/>
      <c r="H563" s="387"/>
      <c r="I563" s="402"/>
      <c r="J563" s="402"/>
      <c r="K563" s="368" t="s">
        <v>195</v>
      </c>
      <c r="L563" s="369">
        <f t="shared" si="6"/>
        <v>204.00000000000003</v>
      </c>
      <c r="M563" s="368" t="s">
        <v>391</v>
      </c>
    </row>
    <row r="564" spans="1:13">
      <c r="A564" s="445" t="s">
        <v>457</v>
      </c>
      <c r="B564" s="361" t="s">
        <v>393</v>
      </c>
      <c r="C564" s="445" t="s">
        <v>179</v>
      </c>
      <c r="D564" s="446" t="s">
        <v>123</v>
      </c>
      <c r="E564" s="456">
        <v>2477</v>
      </c>
      <c r="F564" s="407">
        <v>1.1499999999999999</v>
      </c>
      <c r="G564" s="402"/>
      <c r="H564" s="387"/>
      <c r="I564" s="402"/>
      <c r="J564" s="402"/>
      <c r="K564" s="368" t="s">
        <v>195</v>
      </c>
      <c r="L564" s="369">
        <f t="shared" ref="L564:L627" si="7">F564*E564</f>
        <v>2848.5499999999997</v>
      </c>
      <c r="M564" s="368" t="s">
        <v>391</v>
      </c>
    </row>
    <row r="565" spans="1:13">
      <c r="A565" s="448" t="str">
        <f>A564</f>
        <v>SA3401</v>
      </c>
      <c r="B565" s="361" t="s">
        <v>393</v>
      </c>
      <c r="C565" s="448" t="s">
        <v>361</v>
      </c>
      <c r="D565" s="449" t="s">
        <v>395</v>
      </c>
      <c r="E565" s="450">
        <f>E564</f>
        <v>2477</v>
      </c>
      <c r="F565" s="451">
        <v>1.45</v>
      </c>
      <c r="G565" s="402"/>
      <c r="H565" s="387"/>
      <c r="I565" s="402"/>
      <c r="J565" s="402"/>
      <c r="K565" s="368" t="s">
        <v>195</v>
      </c>
      <c r="L565" s="369">
        <f t="shared" si="7"/>
        <v>3591.65</v>
      </c>
      <c r="M565" s="368" t="s">
        <v>391</v>
      </c>
    </row>
    <row r="566" spans="1:13">
      <c r="A566" s="445" t="s">
        <v>458</v>
      </c>
      <c r="B566" s="361" t="s">
        <v>393</v>
      </c>
      <c r="C566" s="445" t="s">
        <v>179</v>
      </c>
      <c r="D566" s="446" t="s">
        <v>123</v>
      </c>
      <c r="E566" s="456">
        <v>1913</v>
      </c>
      <c r="F566" s="407">
        <v>1.05</v>
      </c>
      <c r="G566" s="402"/>
      <c r="H566" s="387"/>
      <c r="I566" s="402"/>
      <c r="J566" s="402"/>
      <c r="K566" s="368" t="s">
        <v>195</v>
      </c>
      <c r="L566" s="369">
        <f t="shared" si="7"/>
        <v>2008.65</v>
      </c>
      <c r="M566" s="368" t="s">
        <v>391</v>
      </c>
    </row>
    <row r="567" spans="1:13">
      <c r="A567" s="448" t="str">
        <f>A566</f>
        <v>SA3415</v>
      </c>
      <c r="B567" s="361" t="s">
        <v>393</v>
      </c>
      <c r="C567" s="448" t="s">
        <v>361</v>
      </c>
      <c r="D567" s="449" t="s">
        <v>402</v>
      </c>
      <c r="E567" s="450">
        <f>E566</f>
        <v>1913</v>
      </c>
      <c r="F567" s="451">
        <v>1.55</v>
      </c>
      <c r="G567" s="452">
        <v>3315.15</v>
      </c>
      <c r="H567" s="387" t="s">
        <v>452</v>
      </c>
      <c r="I567" s="452"/>
      <c r="J567" s="452"/>
      <c r="K567" s="368" t="s">
        <v>195</v>
      </c>
      <c r="L567" s="369">
        <f t="shared" si="7"/>
        <v>2965.15</v>
      </c>
      <c r="M567" s="368" t="s">
        <v>391</v>
      </c>
    </row>
    <row r="568" spans="1:13">
      <c r="A568" s="445" t="s">
        <v>459</v>
      </c>
      <c r="B568" s="361" t="s">
        <v>393</v>
      </c>
      <c r="C568" s="445" t="s">
        <v>179</v>
      </c>
      <c r="D568" s="446" t="s">
        <v>123</v>
      </c>
      <c r="E568" s="447">
        <v>1000</v>
      </c>
      <c r="F568" s="407">
        <v>1.05</v>
      </c>
      <c r="G568" s="402"/>
      <c r="H568" s="387"/>
      <c r="I568" s="402"/>
      <c r="J568" s="402"/>
      <c r="K568" s="368" t="s">
        <v>195</v>
      </c>
      <c r="L568" s="369">
        <f t="shared" si="7"/>
        <v>1050</v>
      </c>
      <c r="M568" s="368" t="s">
        <v>391</v>
      </c>
    </row>
    <row r="569" spans="1:13">
      <c r="A569" s="448" t="str">
        <f>A568</f>
        <v>SA3414</v>
      </c>
      <c r="B569" s="361" t="s">
        <v>393</v>
      </c>
      <c r="C569" s="448" t="s">
        <v>361</v>
      </c>
      <c r="D569" s="449" t="s">
        <v>395</v>
      </c>
      <c r="E569" s="450">
        <f>E568</f>
        <v>1000</v>
      </c>
      <c r="F569" s="451">
        <v>1.2</v>
      </c>
      <c r="G569" s="402"/>
      <c r="H569" s="387"/>
      <c r="I569" s="402"/>
      <c r="J569" s="402"/>
      <c r="K569" s="368" t="s">
        <v>195</v>
      </c>
      <c r="L569" s="369">
        <f t="shared" si="7"/>
        <v>1200</v>
      </c>
      <c r="M569" s="368" t="s">
        <v>391</v>
      </c>
    </row>
    <row r="570" spans="1:13">
      <c r="A570" s="445" t="s">
        <v>460</v>
      </c>
      <c r="B570" s="361" t="s">
        <v>393</v>
      </c>
      <c r="C570" s="445" t="s">
        <v>179</v>
      </c>
      <c r="D570" s="446" t="s">
        <v>123</v>
      </c>
      <c r="E570" s="447">
        <v>500</v>
      </c>
      <c r="F570" s="407">
        <v>4.8</v>
      </c>
      <c r="G570" s="402"/>
      <c r="H570" s="387"/>
      <c r="I570" s="402"/>
      <c r="J570" s="402"/>
      <c r="K570" s="368" t="s">
        <v>195</v>
      </c>
      <c r="L570" s="369">
        <f t="shared" si="7"/>
        <v>2400</v>
      </c>
      <c r="M570" s="368" t="s">
        <v>391</v>
      </c>
    </row>
    <row r="571" spans="1:13">
      <c r="A571" s="448" t="str">
        <f>A570</f>
        <v>SA3408</v>
      </c>
      <c r="B571" s="361" t="s">
        <v>393</v>
      </c>
      <c r="C571" s="448" t="s">
        <v>361</v>
      </c>
      <c r="D571" s="449" t="s">
        <v>402</v>
      </c>
      <c r="E571" s="450">
        <f>E570</f>
        <v>500</v>
      </c>
      <c r="F571" s="451">
        <v>0.7</v>
      </c>
      <c r="G571" s="402"/>
      <c r="H571" s="387"/>
      <c r="I571" s="402"/>
      <c r="J571" s="402"/>
      <c r="K571" s="368" t="s">
        <v>195</v>
      </c>
      <c r="L571" s="369">
        <f t="shared" si="7"/>
        <v>350</v>
      </c>
      <c r="M571" s="368" t="s">
        <v>391</v>
      </c>
    </row>
    <row r="572" spans="1:13">
      <c r="A572" s="411" t="s">
        <v>461</v>
      </c>
      <c r="B572" s="361" t="s">
        <v>393</v>
      </c>
      <c r="C572" s="412" t="s">
        <v>179</v>
      </c>
      <c r="D572" s="412" t="s">
        <v>123</v>
      </c>
      <c r="E572" s="413">
        <v>1500</v>
      </c>
      <c r="F572" s="457">
        <v>2.75</v>
      </c>
      <c r="G572" s="410"/>
      <c r="H572" s="387"/>
      <c r="I572" s="402"/>
      <c r="J572" s="402"/>
      <c r="K572" s="368" t="s">
        <v>195</v>
      </c>
      <c r="L572" s="369">
        <f t="shared" si="7"/>
        <v>4125</v>
      </c>
      <c r="M572" s="368" t="s">
        <v>391</v>
      </c>
    </row>
    <row r="573" spans="1:13">
      <c r="A573" s="423" t="s">
        <v>462</v>
      </c>
      <c r="B573" s="361" t="s">
        <v>393</v>
      </c>
      <c r="C573" s="412" t="s">
        <v>440</v>
      </c>
      <c r="D573" s="432" t="s">
        <v>157</v>
      </c>
      <c r="E573" s="423">
        <v>200</v>
      </c>
      <c r="F573" s="385">
        <v>2.15</v>
      </c>
      <c r="G573" s="401">
        <v>13020</v>
      </c>
      <c r="H573" s="387" t="s">
        <v>463</v>
      </c>
      <c r="I573" s="402"/>
      <c r="J573" s="402"/>
      <c r="K573" s="368" t="s">
        <v>194</v>
      </c>
      <c r="L573" s="369">
        <f t="shared" si="7"/>
        <v>430</v>
      </c>
      <c r="M573" s="368" t="s">
        <v>391</v>
      </c>
    </row>
    <row r="574" spans="1:13">
      <c r="A574" s="423" t="s">
        <v>464</v>
      </c>
      <c r="B574" s="361" t="s">
        <v>393</v>
      </c>
      <c r="C574" s="412" t="s">
        <v>440</v>
      </c>
      <c r="D574" s="432" t="s">
        <v>157</v>
      </c>
      <c r="E574" s="423">
        <v>200</v>
      </c>
      <c r="F574" s="394">
        <v>2.15</v>
      </c>
      <c r="G574" s="402"/>
      <c r="H574" s="387"/>
      <c r="I574" s="402"/>
      <c r="J574" s="402"/>
      <c r="K574" s="368" t="s">
        <v>194</v>
      </c>
      <c r="L574" s="369">
        <f t="shared" si="7"/>
        <v>430</v>
      </c>
      <c r="M574" s="368" t="s">
        <v>391</v>
      </c>
    </row>
    <row r="575" spans="1:13">
      <c r="A575" s="397" t="s">
        <v>465</v>
      </c>
      <c r="B575" s="361" t="s">
        <v>393</v>
      </c>
      <c r="C575" s="412" t="s">
        <v>440</v>
      </c>
      <c r="D575" s="398" t="s">
        <v>157</v>
      </c>
      <c r="E575" s="397">
        <v>100</v>
      </c>
      <c r="F575" s="394">
        <v>1.7</v>
      </c>
      <c r="G575" s="402"/>
      <c r="H575" s="387"/>
      <c r="I575" s="402"/>
      <c r="J575" s="402"/>
      <c r="K575" s="368" t="s">
        <v>194</v>
      </c>
      <c r="L575" s="369">
        <f t="shared" si="7"/>
        <v>170</v>
      </c>
      <c r="M575" s="368" t="s">
        <v>391</v>
      </c>
    </row>
    <row r="576" spans="1:13">
      <c r="A576" s="458" t="str">
        <f>A575</f>
        <v>JM2818</v>
      </c>
      <c r="B576" s="361" t="s">
        <v>393</v>
      </c>
      <c r="C576" s="449" t="s">
        <v>361</v>
      </c>
      <c r="D576" s="449" t="s">
        <v>395</v>
      </c>
      <c r="E576" s="458">
        <f>E575</f>
        <v>100</v>
      </c>
      <c r="F576" s="459">
        <v>0.35</v>
      </c>
      <c r="G576" s="452">
        <v>268</v>
      </c>
      <c r="H576" s="387" t="s">
        <v>463</v>
      </c>
      <c r="I576" s="452"/>
      <c r="J576" s="452"/>
      <c r="K576" s="368" t="s">
        <v>194</v>
      </c>
      <c r="L576" s="369">
        <f t="shared" si="7"/>
        <v>35</v>
      </c>
      <c r="M576" s="368" t="s">
        <v>391</v>
      </c>
    </row>
    <row r="577" spans="1:13">
      <c r="A577" s="397" t="s">
        <v>466</v>
      </c>
      <c r="B577" s="361" t="s">
        <v>393</v>
      </c>
      <c r="C577" s="412" t="s">
        <v>440</v>
      </c>
      <c r="D577" s="398" t="s">
        <v>157</v>
      </c>
      <c r="E577" s="397">
        <v>100</v>
      </c>
      <c r="F577" s="394">
        <v>1.7</v>
      </c>
      <c r="G577" s="402"/>
      <c r="H577" s="387"/>
      <c r="I577" s="402"/>
      <c r="J577" s="402"/>
      <c r="K577" s="368" t="s">
        <v>194</v>
      </c>
      <c r="L577" s="369">
        <f t="shared" si="7"/>
        <v>170</v>
      </c>
      <c r="M577" s="368" t="s">
        <v>391</v>
      </c>
    </row>
    <row r="578" spans="1:13">
      <c r="A578" s="458" t="str">
        <f>A577</f>
        <v>JM2820</v>
      </c>
      <c r="B578" s="361" t="s">
        <v>393</v>
      </c>
      <c r="C578" s="449" t="s">
        <v>361</v>
      </c>
      <c r="D578" s="449" t="s">
        <v>395</v>
      </c>
      <c r="E578" s="458">
        <f>E577</f>
        <v>100</v>
      </c>
      <c r="F578" s="459">
        <v>0.35</v>
      </c>
      <c r="G578" s="402"/>
      <c r="H578" s="387"/>
      <c r="I578" s="402"/>
      <c r="J578" s="402"/>
      <c r="K578" s="368" t="s">
        <v>194</v>
      </c>
      <c r="L578" s="369">
        <f t="shared" si="7"/>
        <v>35</v>
      </c>
      <c r="M578" s="368" t="s">
        <v>391</v>
      </c>
    </row>
    <row r="579" spans="1:13">
      <c r="A579" s="423" t="s">
        <v>467</v>
      </c>
      <c r="B579" s="361" t="s">
        <v>393</v>
      </c>
      <c r="C579" s="432" t="s">
        <v>179</v>
      </c>
      <c r="D579" s="432" t="s">
        <v>157</v>
      </c>
      <c r="E579" s="423">
        <v>275</v>
      </c>
      <c r="F579" s="394">
        <v>4.8</v>
      </c>
      <c r="G579" s="402"/>
      <c r="H579" s="387"/>
      <c r="I579" s="402"/>
      <c r="J579" s="402"/>
      <c r="K579" s="368" t="s">
        <v>194</v>
      </c>
      <c r="L579" s="369">
        <f t="shared" si="7"/>
        <v>1320</v>
      </c>
      <c r="M579" s="368" t="s">
        <v>391</v>
      </c>
    </row>
    <row r="580" spans="1:13">
      <c r="A580" s="397" t="s">
        <v>468</v>
      </c>
      <c r="B580" s="361" t="s">
        <v>393</v>
      </c>
      <c r="C580" s="398" t="s">
        <v>179</v>
      </c>
      <c r="D580" s="398" t="s">
        <v>157</v>
      </c>
      <c r="E580" s="397">
        <v>600</v>
      </c>
      <c r="F580" s="394">
        <v>1.1499999999999999</v>
      </c>
      <c r="G580" s="402"/>
      <c r="H580" s="387"/>
      <c r="I580" s="402"/>
      <c r="J580" s="402"/>
      <c r="K580" s="368" t="s">
        <v>194</v>
      </c>
      <c r="L580" s="369">
        <f t="shared" si="7"/>
        <v>690</v>
      </c>
      <c r="M580" s="368" t="s">
        <v>391</v>
      </c>
    </row>
    <row r="581" spans="1:13">
      <c r="A581" s="458" t="str">
        <f>A580</f>
        <v>JM2815</v>
      </c>
      <c r="B581" s="361" t="s">
        <v>393</v>
      </c>
      <c r="C581" s="449" t="s">
        <v>361</v>
      </c>
      <c r="D581" s="449" t="s">
        <v>395</v>
      </c>
      <c r="E581" s="458">
        <f>E580</f>
        <v>600</v>
      </c>
      <c r="F581" s="459">
        <v>0.33</v>
      </c>
      <c r="G581" s="402"/>
      <c r="H581" s="387"/>
      <c r="I581" s="402"/>
      <c r="J581" s="402"/>
      <c r="K581" s="368" t="s">
        <v>194</v>
      </c>
      <c r="L581" s="369">
        <f t="shared" si="7"/>
        <v>198</v>
      </c>
      <c r="M581" s="368" t="s">
        <v>391</v>
      </c>
    </row>
    <row r="582" spans="1:13">
      <c r="A582" s="423" t="s">
        <v>469</v>
      </c>
      <c r="B582" s="361" t="s">
        <v>393</v>
      </c>
      <c r="C582" s="432" t="s">
        <v>179</v>
      </c>
      <c r="D582" s="432" t="s">
        <v>157</v>
      </c>
      <c r="E582" s="423">
        <v>400</v>
      </c>
      <c r="F582" s="394">
        <v>3.15</v>
      </c>
      <c r="G582" s="402"/>
      <c r="H582" s="387"/>
      <c r="I582" s="402"/>
      <c r="J582" s="402"/>
      <c r="K582" s="368" t="s">
        <v>194</v>
      </c>
      <c r="L582" s="369">
        <f t="shared" si="7"/>
        <v>1260</v>
      </c>
      <c r="M582" s="368" t="s">
        <v>391</v>
      </c>
    </row>
    <row r="583" spans="1:13">
      <c r="A583" s="423" t="s">
        <v>470</v>
      </c>
      <c r="B583" s="361" t="s">
        <v>393</v>
      </c>
      <c r="C583" s="432" t="s">
        <v>179</v>
      </c>
      <c r="D583" s="432" t="s">
        <v>157</v>
      </c>
      <c r="E583" s="423">
        <v>1500</v>
      </c>
      <c r="F583" s="394">
        <v>2.85</v>
      </c>
      <c r="G583" s="402"/>
      <c r="H583" s="387"/>
      <c r="I583" s="402"/>
      <c r="J583" s="402"/>
      <c r="K583" s="368" t="s">
        <v>194</v>
      </c>
      <c r="L583" s="369">
        <f t="shared" si="7"/>
        <v>4275</v>
      </c>
      <c r="M583" s="368" t="s">
        <v>391</v>
      </c>
    </row>
    <row r="584" spans="1:13">
      <c r="A584" s="423" t="s">
        <v>471</v>
      </c>
      <c r="B584" s="361" t="s">
        <v>393</v>
      </c>
      <c r="C584" s="432" t="s">
        <v>179</v>
      </c>
      <c r="D584" s="432" t="s">
        <v>157</v>
      </c>
      <c r="E584" s="423">
        <v>1500</v>
      </c>
      <c r="F584" s="394">
        <v>2.85</v>
      </c>
      <c r="G584" s="402"/>
      <c r="H584" s="387"/>
      <c r="I584" s="402"/>
      <c r="J584" s="402"/>
      <c r="K584" s="368" t="s">
        <v>194</v>
      </c>
      <c r="L584" s="369">
        <f t="shared" si="7"/>
        <v>4275</v>
      </c>
      <c r="M584" s="368" t="s">
        <v>391</v>
      </c>
    </row>
    <row r="585" spans="1:13">
      <c r="A585" s="397" t="s">
        <v>472</v>
      </c>
      <c r="B585" s="361" t="s">
        <v>393</v>
      </c>
      <c r="C585" s="398" t="s">
        <v>179</v>
      </c>
      <c r="D585" s="398" t="s">
        <v>123</v>
      </c>
      <c r="E585" s="397">
        <v>519</v>
      </c>
      <c r="F585" s="394">
        <v>1.53</v>
      </c>
      <c r="G585" s="402">
        <v>4320.53</v>
      </c>
      <c r="H585" s="387" t="s">
        <v>463</v>
      </c>
      <c r="I585" s="402"/>
      <c r="J585" s="402"/>
      <c r="K585" s="368" t="s">
        <v>194</v>
      </c>
      <c r="L585" s="369">
        <f t="shared" si="7"/>
        <v>794.07</v>
      </c>
      <c r="M585" s="368" t="s">
        <v>391</v>
      </c>
    </row>
    <row r="586" spans="1:13">
      <c r="A586" s="458" t="str">
        <f>A585</f>
        <v>JM2806</v>
      </c>
      <c r="B586" s="361" t="s">
        <v>393</v>
      </c>
      <c r="C586" s="449" t="s">
        <v>361</v>
      </c>
      <c r="D586" s="449" t="s">
        <v>395</v>
      </c>
      <c r="E586" s="458">
        <f>E585</f>
        <v>519</v>
      </c>
      <c r="F586" s="459">
        <v>0.45</v>
      </c>
      <c r="G586" s="452">
        <v>1035.45</v>
      </c>
      <c r="H586" s="387" t="s">
        <v>463</v>
      </c>
      <c r="I586" s="452"/>
      <c r="J586" s="452"/>
      <c r="K586" s="368" t="s">
        <v>194</v>
      </c>
      <c r="L586" s="369">
        <f t="shared" si="7"/>
        <v>233.55</v>
      </c>
      <c r="M586" s="368" t="s">
        <v>391</v>
      </c>
    </row>
    <row r="587" spans="1:13">
      <c r="A587" s="397" t="s">
        <v>473</v>
      </c>
      <c r="B587" s="361" t="s">
        <v>393</v>
      </c>
      <c r="C587" s="398" t="s">
        <v>179</v>
      </c>
      <c r="D587" s="398" t="s">
        <v>123</v>
      </c>
      <c r="E587" s="397">
        <v>182</v>
      </c>
      <c r="F587" s="394">
        <v>1.53</v>
      </c>
      <c r="G587" s="402"/>
      <c r="H587" s="387"/>
      <c r="I587" s="402"/>
      <c r="J587" s="402"/>
      <c r="K587" s="368" t="s">
        <v>194</v>
      </c>
      <c r="L587" s="369">
        <f t="shared" si="7"/>
        <v>278.45999999999998</v>
      </c>
      <c r="M587" s="368" t="s">
        <v>391</v>
      </c>
    </row>
    <row r="588" spans="1:13">
      <c r="A588" s="458" t="str">
        <f>A587</f>
        <v>JM2807</v>
      </c>
      <c r="B588" s="361" t="s">
        <v>393</v>
      </c>
      <c r="C588" s="449" t="s">
        <v>361</v>
      </c>
      <c r="D588" s="449" t="s">
        <v>395</v>
      </c>
      <c r="E588" s="458">
        <f>E587</f>
        <v>182</v>
      </c>
      <c r="F588" s="459">
        <v>0.45</v>
      </c>
      <c r="G588" s="402"/>
      <c r="H588" s="387"/>
      <c r="I588" s="402"/>
      <c r="J588" s="402"/>
      <c r="K588" s="368" t="s">
        <v>194</v>
      </c>
      <c r="L588" s="369">
        <f t="shared" si="7"/>
        <v>81.900000000000006</v>
      </c>
      <c r="M588" s="368" t="s">
        <v>391</v>
      </c>
    </row>
    <row r="589" spans="1:13">
      <c r="A589" s="397" t="s">
        <v>474</v>
      </c>
      <c r="B589" s="361" t="s">
        <v>393</v>
      </c>
      <c r="C589" s="398" t="s">
        <v>179</v>
      </c>
      <c r="D589" s="398" t="s">
        <v>123</v>
      </c>
      <c r="E589" s="397">
        <v>800</v>
      </c>
      <c r="F589" s="394">
        <v>2.1</v>
      </c>
      <c r="G589" s="452"/>
      <c r="H589" s="387"/>
      <c r="I589" s="452"/>
      <c r="J589" s="452"/>
      <c r="K589" s="368" t="s">
        <v>194</v>
      </c>
      <c r="L589" s="369">
        <f t="shared" si="7"/>
        <v>1680</v>
      </c>
      <c r="M589" s="368" t="s">
        <v>391</v>
      </c>
    </row>
    <row r="590" spans="1:13">
      <c r="A590" s="458" t="str">
        <f>A589</f>
        <v>JM2876</v>
      </c>
      <c r="B590" s="361" t="s">
        <v>393</v>
      </c>
      <c r="C590" s="449" t="s">
        <v>361</v>
      </c>
      <c r="D590" s="449" t="s">
        <v>402</v>
      </c>
      <c r="E590" s="458">
        <f>E589</f>
        <v>800</v>
      </c>
      <c r="F590" s="459">
        <v>0.83</v>
      </c>
      <c r="G590" s="452">
        <v>664</v>
      </c>
      <c r="H590" s="387" t="s">
        <v>463</v>
      </c>
      <c r="I590" s="452"/>
      <c r="J590" s="452"/>
      <c r="K590" s="368" t="s">
        <v>194</v>
      </c>
      <c r="L590" s="369">
        <f t="shared" si="7"/>
        <v>664</v>
      </c>
      <c r="M590" s="368" t="s">
        <v>391</v>
      </c>
    </row>
    <row r="591" spans="1:13">
      <c r="A591" s="397" t="s">
        <v>475</v>
      </c>
      <c r="B591" s="361" t="s">
        <v>393</v>
      </c>
      <c r="C591" s="398" t="s">
        <v>179</v>
      </c>
      <c r="D591" s="398" t="s">
        <v>123</v>
      </c>
      <c r="E591" s="397">
        <v>800</v>
      </c>
      <c r="F591" s="394">
        <v>1.96</v>
      </c>
      <c r="G591" s="402"/>
      <c r="H591" s="387"/>
      <c r="I591" s="402"/>
      <c r="J591" s="402"/>
      <c r="K591" s="368" t="s">
        <v>194</v>
      </c>
      <c r="L591" s="369">
        <f t="shared" si="7"/>
        <v>1568</v>
      </c>
      <c r="M591" s="368" t="s">
        <v>391</v>
      </c>
    </row>
    <row r="592" spans="1:13">
      <c r="A592" s="458" t="str">
        <f>A591</f>
        <v>JM2880</v>
      </c>
      <c r="B592" s="361" t="s">
        <v>393</v>
      </c>
      <c r="C592" s="449" t="s">
        <v>361</v>
      </c>
      <c r="D592" s="449" t="s">
        <v>395</v>
      </c>
      <c r="E592" s="458">
        <f>E591</f>
        <v>800</v>
      </c>
      <c r="F592" s="459">
        <v>0.9</v>
      </c>
      <c r="G592" s="402"/>
      <c r="H592" s="387"/>
      <c r="I592" s="402"/>
      <c r="J592" s="402"/>
      <c r="K592" s="368" t="s">
        <v>194</v>
      </c>
      <c r="L592" s="369">
        <f t="shared" si="7"/>
        <v>720</v>
      </c>
      <c r="M592" s="368" t="s">
        <v>391</v>
      </c>
    </row>
    <row r="593" spans="1:13">
      <c r="A593" s="397" t="s">
        <v>476</v>
      </c>
      <c r="B593" s="361" t="s">
        <v>393</v>
      </c>
      <c r="C593" s="412" t="s">
        <v>440</v>
      </c>
      <c r="D593" s="398" t="s">
        <v>477</v>
      </c>
      <c r="E593" s="397">
        <v>500</v>
      </c>
      <c r="F593" s="394">
        <v>1.6</v>
      </c>
      <c r="G593" s="402">
        <v>1601.6</v>
      </c>
      <c r="H593" s="387" t="s">
        <v>463</v>
      </c>
      <c r="I593" s="402"/>
      <c r="J593" s="402"/>
      <c r="K593" s="368" t="s">
        <v>194</v>
      </c>
      <c r="L593" s="369">
        <f t="shared" si="7"/>
        <v>800</v>
      </c>
      <c r="M593" s="368" t="s">
        <v>391</v>
      </c>
    </row>
    <row r="594" spans="1:13">
      <c r="A594" s="458" t="str">
        <f>A593</f>
        <v>JM2811</v>
      </c>
      <c r="B594" s="361" t="s">
        <v>393</v>
      </c>
      <c r="C594" s="449" t="s">
        <v>361</v>
      </c>
      <c r="D594" s="449" t="s">
        <v>395</v>
      </c>
      <c r="E594" s="458">
        <f>E593</f>
        <v>500</v>
      </c>
      <c r="F594" s="459">
        <v>0.85</v>
      </c>
      <c r="G594" s="452">
        <v>850.85</v>
      </c>
      <c r="H594" s="387" t="s">
        <v>463</v>
      </c>
      <c r="I594" s="452"/>
      <c r="J594" s="452"/>
      <c r="K594" s="368" t="s">
        <v>194</v>
      </c>
      <c r="L594" s="369">
        <f t="shared" si="7"/>
        <v>425</v>
      </c>
      <c r="M594" s="368" t="s">
        <v>391</v>
      </c>
    </row>
    <row r="595" spans="1:13">
      <c r="A595" s="397" t="s">
        <v>478</v>
      </c>
      <c r="B595" s="361" t="s">
        <v>393</v>
      </c>
      <c r="C595" s="412" t="s">
        <v>440</v>
      </c>
      <c r="D595" s="398" t="s">
        <v>477</v>
      </c>
      <c r="E595" s="397">
        <v>501</v>
      </c>
      <c r="F595" s="394">
        <v>1.6</v>
      </c>
      <c r="G595" s="402"/>
      <c r="H595" s="387"/>
      <c r="I595" s="402"/>
      <c r="J595" s="402"/>
      <c r="K595" s="368" t="s">
        <v>194</v>
      </c>
      <c r="L595" s="369">
        <f t="shared" si="7"/>
        <v>801.6</v>
      </c>
      <c r="M595" s="368" t="s">
        <v>391</v>
      </c>
    </row>
    <row r="596" spans="1:13">
      <c r="A596" s="458" t="str">
        <f>A595</f>
        <v>JM2813</v>
      </c>
      <c r="B596" s="361" t="s">
        <v>393</v>
      </c>
      <c r="C596" s="449" t="s">
        <v>361</v>
      </c>
      <c r="D596" s="449" t="s">
        <v>395</v>
      </c>
      <c r="E596" s="458">
        <f>E595</f>
        <v>501</v>
      </c>
      <c r="F596" s="460">
        <v>0.85</v>
      </c>
      <c r="G596" s="410"/>
      <c r="H596" s="387"/>
      <c r="I596" s="402"/>
      <c r="J596" s="402"/>
      <c r="K596" s="368" t="s">
        <v>194</v>
      </c>
      <c r="L596" s="369">
        <f t="shared" si="7"/>
        <v>425.84999999999997</v>
      </c>
      <c r="M596" s="368" t="s">
        <v>391</v>
      </c>
    </row>
    <row r="597" spans="1:13">
      <c r="A597" s="425" t="s">
        <v>479</v>
      </c>
      <c r="B597" s="361" t="s">
        <v>393</v>
      </c>
      <c r="C597" s="425" t="s">
        <v>179</v>
      </c>
      <c r="D597" s="425" t="s">
        <v>419</v>
      </c>
      <c r="E597" s="377">
        <v>156</v>
      </c>
      <c r="F597" s="363">
        <v>1.65</v>
      </c>
      <c r="G597" s="426">
        <v>257.39999999999998</v>
      </c>
      <c r="H597" s="387" t="s">
        <v>452</v>
      </c>
      <c r="I597" s="427"/>
      <c r="J597" s="427"/>
      <c r="K597" s="368" t="s">
        <v>194</v>
      </c>
      <c r="L597" s="369">
        <f t="shared" si="7"/>
        <v>257.39999999999998</v>
      </c>
      <c r="M597" s="368" t="s">
        <v>391</v>
      </c>
    </row>
    <row r="598" spans="1:13">
      <c r="A598" s="428" t="str">
        <f>A597</f>
        <v>JM2897 shortage</v>
      </c>
      <c r="B598" s="461" t="s">
        <v>393</v>
      </c>
      <c r="C598" s="428" t="s">
        <v>420</v>
      </c>
      <c r="D598" s="390" t="s">
        <v>395</v>
      </c>
      <c r="E598" s="372">
        <f>E597</f>
        <v>156</v>
      </c>
      <c r="F598" s="380">
        <v>1.3</v>
      </c>
      <c r="G598" s="429">
        <v>202.8</v>
      </c>
      <c r="H598" s="387" t="s">
        <v>452</v>
      </c>
      <c r="I598" s="429"/>
      <c r="J598" s="429"/>
      <c r="K598" s="462" t="s">
        <v>194</v>
      </c>
      <c r="L598" s="463">
        <f t="shared" si="7"/>
        <v>202.8</v>
      </c>
      <c r="M598" s="462" t="s">
        <v>391</v>
      </c>
    </row>
    <row r="599" spans="1:13">
      <c r="A599" s="464" t="s">
        <v>480</v>
      </c>
      <c r="B599" s="464" t="s">
        <v>481</v>
      </c>
      <c r="C599" s="465" t="s">
        <v>482</v>
      </c>
      <c r="D599" s="464" t="s">
        <v>123</v>
      </c>
      <c r="E599" s="464">
        <v>800</v>
      </c>
      <c r="F599" s="466">
        <v>4.45</v>
      </c>
      <c r="G599" s="467">
        <v>3755</v>
      </c>
      <c r="H599" s="468" t="s">
        <v>483</v>
      </c>
      <c r="I599" s="467"/>
      <c r="J599" s="467"/>
      <c r="K599" s="464" t="s">
        <v>481</v>
      </c>
      <c r="L599" s="469">
        <f t="shared" si="7"/>
        <v>3560</v>
      </c>
      <c r="M599" s="368" t="s">
        <v>391</v>
      </c>
    </row>
    <row r="600" spans="1:13">
      <c r="A600" s="470" t="str">
        <f>A599</f>
        <v>RL1770</v>
      </c>
      <c r="B600" s="464" t="s">
        <v>481</v>
      </c>
      <c r="C600" s="471" t="s">
        <v>484</v>
      </c>
      <c r="D600" s="470" t="s">
        <v>485</v>
      </c>
      <c r="E600" s="470">
        <f>E599</f>
        <v>800</v>
      </c>
      <c r="F600" s="472">
        <v>1.59</v>
      </c>
      <c r="G600" s="473">
        <v>1272</v>
      </c>
      <c r="H600" s="468" t="s">
        <v>483</v>
      </c>
      <c r="I600" s="473"/>
      <c r="J600" s="473"/>
      <c r="K600" s="464" t="s">
        <v>481</v>
      </c>
      <c r="L600" s="469">
        <f t="shared" si="7"/>
        <v>1272</v>
      </c>
      <c r="M600" s="368" t="s">
        <v>391</v>
      </c>
    </row>
    <row r="601" spans="1:13">
      <c r="A601" s="464" t="s">
        <v>486</v>
      </c>
      <c r="B601" s="464" t="s">
        <v>481</v>
      </c>
      <c r="C601" s="465" t="s">
        <v>482</v>
      </c>
      <c r="D601" s="464" t="s">
        <v>123</v>
      </c>
      <c r="E601" s="464">
        <v>600</v>
      </c>
      <c r="F601" s="474">
        <v>8.5500000000000007</v>
      </c>
      <c r="G601" s="475">
        <v>5130</v>
      </c>
      <c r="H601" s="468" t="s">
        <v>483</v>
      </c>
      <c r="I601" s="475"/>
      <c r="J601" s="475"/>
      <c r="K601" s="464" t="s">
        <v>481</v>
      </c>
      <c r="L601" s="469">
        <f t="shared" si="7"/>
        <v>5130</v>
      </c>
      <c r="M601" s="368" t="s">
        <v>391</v>
      </c>
    </row>
    <row r="602" spans="1:13">
      <c r="A602" s="470" t="str">
        <f>A601</f>
        <v>RL1789</v>
      </c>
      <c r="B602" s="464" t="s">
        <v>481</v>
      </c>
      <c r="C602" s="471" t="s">
        <v>484</v>
      </c>
      <c r="D602" s="470" t="s">
        <v>487</v>
      </c>
      <c r="E602" s="470">
        <f>E601</f>
        <v>600</v>
      </c>
      <c r="F602" s="476">
        <v>3.55</v>
      </c>
      <c r="G602" s="477">
        <v>2130</v>
      </c>
      <c r="H602" s="468" t="s">
        <v>483</v>
      </c>
      <c r="I602" s="477"/>
      <c r="J602" s="477"/>
      <c r="K602" s="464" t="s">
        <v>481</v>
      </c>
      <c r="L602" s="469">
        <f t="shared" si="7"/>
        <v>2130</v>
      </c>
      <c r="M602" s="368" t="s">
        <v>391</v>
      </c>
    </row>
    <row r="603" spans="1:13">
      <c r="A603" s="464" t="s">
        <v>488</v>
      </c>
      <c r="B603" s="464" t="s">
        <v>481</v>
      </c>
      <c r="C603" s="465" t="s">
        <v>482</v>
      </c>
      <c r="D603" s="464" t="s">
        <v>123</v>
      </c>
      <c r="E603" s="464">
        <v>6</v>
      </c>
      <c r="F603" s="466">
        <v>8.5500000000000007</v>
      </c>
      <c r="G603" s="467">
        <v>51.3</v>
      </c>
      <c r="H603" s="468" t="s">
        <v>483</v>
      </c>
      <c r="I603" s="467"/>
      <c r="J603" s="467"/>
      <c r="K603" s="464" t="s">
        <v>481</v>
      </c>
      <c r="L603" s="469">
        <f t="shared" si="7"/>
        <v>51.300000000000004</v>
      </c>
      <c r="M603" s="368" t="s">
        <v>391</v>
      </c>
    </row>
    <row r="604" spans="1:13">
      <c r="A604" s="470" t="str">
        <f>A603</f>
        <v>RL1789SMS</v>
      </c>
      <c r="B604" s="464" t="s">
        <v>481</v>
      </c>
      <c r="C604" s="471" t="s">
        <v>484</v>
      </c>
      <c r="D604" s="470" t="s">
        <v>487</v>
      </c>
      <c r="E604" s="470">
        <f>E603</f>
        <v>6</v>
      </c>
      <c r="F604" s="476">
        <v>3.55</v>
      </c>
      <c r="G604" s="477">
        <v>21.3</v>
      </c>
      <c r="H604" s="468" t="s">
        <v>483</v>
      </c>
      <c r="I604" s="477"/>
      <c r="J604" s="477"/>
      <c r="K604" s="464" t="s">
        <v>481</v>
      </c>
      <c r="L604" s="469">
        <f t="shared" si="7"/>
        <v>21.299999999999997</v>
      </c>
      <c r="M604" s="368" t="s">
        <v>391</v>
      </c>
    </row>
    <row r="605" spans="1:13">
      <c r="A605" s="464" t="s">
        <v>489</v>
      </c>
      <c r="B605" s="464" t="s">
        <v>481</v>
      </c>
      <c r="C605" s="465" t="s">
        <v>482</v>
      </c>
      <c r="D605" s="464" t="s">
        <v>157</v>
      </c>
      <c r="E605" s="464">
        <v>600</v>
      </c>
      <c r="F605" s="466">
        <v>0.95</v>
      </c>
      <c r="G605" s="467">
        <v>2370</v>
      </c>
      <c r="H605" s="468" t="s">
        <v>490</v>
      </c>
      <c r="I605" s="467"/>
      <c r="J605" s="467"/>
      <c r="K605" s="464" t="s">
        <v>481</v>
      </c>
      <c r="L605" s="469">
        <f t="shared" si="7"/>
        <v>570</v>
      </c>
      <c r="M605" s="368" t="s">
        <v>391</v>
      </c>
    </row>
    <row r="606" spans="1:13">
      <c r="A606" s="470" t="str">
        <f>A605</f>
        <v>RL1783</v>
      </c>
      <c r="B606" s="464" t="s">
        <v>481</v>
      </c>
      <c r="C606" s="471" t="s">
        <v>484</v>
      </c>
      <c r="D606" s="470" t="s">
        <v>491</v>
      </c>
      <c r="E606" s="470">
        <f>E605</f>
        <v>600</v>
      </c>
      <c r="F606" s="472">
        <v>1.25</v>
      </c>
      <c r="G606" s="473">
        <v>2550</v>
      </c>
      <c r="H606" s="468" t="s">
        <v>490</v>
      </c>
      <c r="I606" s="473"/>
      <c r="J606" s="473"/>
      <c r="K606" s="464" t="s">
        <v>481</v>
      </c>
      <c r="L606" s="469">
        <f t="shared" si="7"/>
        <v>750</v>
      </c>
      <c r="M606" s="368" t="s">
        <v>391</v>
      </c>
    </row>
    <row r="607" spans="1:13">
      <c r="A607" s="464" t="s">
        <v>492</v>
      </c>
      <c r="B607" s="464" t="s">
        <v>481</v>
      </c>
      <c r="C607" s="465" t="s">
        <v>482</v>
      </c>
      <c r="D607" s="464" t="s">
        <v>157</v>
      </c>
      <c r="E607" s="464">
        <v>800</v>
      </c>
      <c r="F607" s="474">
        <v>1.4</v>
      </c>
      <c r="G607" s="475"/>
      <c r="H607" s="475"/>
      <c r="I607" s="475"/>
      <c r="J607" s="475"/>
      <c r="K607" s="464" t="s">
        <v>481</v>
      </c>
      <c r="L607" s="469">
        <f t="shared" si="7"/>
        <v>1120</v>
      </c>
      <c r="M607" s="368" t="s">
        <v>391</v>
      </c>
    </row>
    <row r="608" spans="1:13">
      <c r="A608" s="470" t="str">
        <f>A607</f>
        <v>RL1784</v>
      </c>
      <c r="B608" s="464" t="s">
        <v>481</v>
      </c>
      <c r="C608" s="471" t="s">
        <v>484</v>
      </c>
      <c r="D608" s="470" t="s">
        <v>491</v>
      </c>
      <c r="E608" s="470">
        <f>E607</f>
        <v>800</v>
      </c>
      <c r="F608" s="472">
        <v>1</v>
      </c>
      <c r="G608" s="473"/>
      <c r="H608" s="473"/>
      <c r="I608" s="473"/>
      <c r="J608" s="473"/>
      <c r="K608" s="464" t="s">
        <v>481</v>
      </c>
      <c r="L608" s="469">
        <f t="shared" si="7"/>
        <v>800</v>
      </c>
      <c r="M608" s="368" t="s">
        <v>391</v>
      </c>
    </row>
    <row r="609" spans="1:13">
      <c r="A609" s="464" t="s">
        <v>493</v>
      </c>
      <c r="B609" s="464" t="s">
        <v>481</v>
      </c>
      <c r="C609" s="465" t="s">
        <v>482</v>
      </c>
      <c r="D609" s="464" t="s">
        <v>157</v>
      </c>
      <c r="E609" s="464">
        <v>800</v>
      </c>
      <c r="F609" s="474">
        <v>0.85</v>
      </c>
      <c r="G609" s="475"/>
      <c r="H609" s="475"/>
      <c r="I609" s="475"/>
      <c r="J609" s="475"/>
      <c r="K609" s="464" t="s">
        <v>481</v>
      </c>
      <c r="L609" s="469">
        <f t="shared" si="7"/>
        <v>680</v>
      </c>
      <c r="M609" s="368" t="s">
        <v>391</v>
      </c>
    </row>
    <row r="610" spans="1:13">
      <c r="A610" s="470" t="str">
        <f>A609</f>
        <v>RL1780</v>
      </c>
      <c r="B610" s="464" t="s">
        <v>481</v>
      </c>
      <c r="C610" s="471" t="s">
        <v>484</v>
      </c>
      <c r="D610" s="470" t="s">
        <v>491</v>
      </c>
      <c r="E610" s="470">
        <f>E609</f>
        <v>800</v>
      </c>
      <c r="F610" s="476">
        <v>1.25</v>
      </c>
      <c r="G610" s="477"/>
      <c r="H610" s="477"/>
      <c r="I610" s="477"/>
      <c r="J610" s="477"/>
      <c r="K610" s="464" t="s">
        <v>481</v>
      </c>
      <c r="L610" s="469">
        <f t="shared" si="7"/>
        <v>1000</v>
      </c>
      <c r="M610" s="368" t="s">
        <v>391</v>
      </c>
    </row>
    <row r="611" spans="1:13">
      <c r="A611" s="478" t="s">
        <v>494</v>
      </c>
      <c r="B611" s="464" t="s">
        <v>481</v>
      </c>
      <c r="C611" s="465" t="s">
        <v>482</v>
      </c>
      <c r="D611" s="478" t="s">
        <v>6</v>
      </c>
      <c r="E611" s="478">
        <v>750</v>
      </c>
      <c r="F611" s="479">
        <v>4.76</v>
      </c>
      <c r="G611" s="480">
        <v>3570</v>
      </c>
      <c r="H611" s="468" t="s">
        <v>490</v>
      </c>
      <c r="I611" s="480"/>
      <c r="J611" s="480"/>
      <c r="K611" s="464" t="s">
        <v>481</v>
      </c>
      <c r="L611" s="469">
        <f t="shared" si="7"/>
        <v>3570</v>
      </c>
      <c r="M611" s="368" t="s">
        <v>391</v>
      </c>
    </row>
    <row r="612" spans="1:13">
      <c r="A612" s="464" t="s">
        <v>495</v>
      </c>
      <c r="B612" s="464" t="s">
        <v>481</v>
      </c>
      <c r="C612" s="465" t="s">
        <v>482</v>
      </c>
      <c r="D612" s="464" t="s">
        <v>133</v>
      </c>
      <c r="E612" s="464">
        <v>600</v>
      </c>
      <c r="F612" s="466">
        <v>9.15</v>
      </c>
      <c r="G612" s="467">
        <v>18906</v>
      </c>
      <c r="H612" s="468" t="s">
        <v>490</v>
      </c>
      <c r="I612" s="467"/>
      <c r="J612" s="467"/>
      <c r="K612" s="464" t="s">
        <v>481</v>
      </c>
      <c r="L612" s="469">
        <f t="shared" si="7"/>
        <v>5490</v>
      </c>
      <c r="M612" s="368" t="s">
        <v>391</v>
      </c>
    </row>
    <row r="613" spans="1:13">
      <c r="A613" s="481" t="str">
        <f t="shared" ref="A613:A614" si="8">A612</f>
        <v>RL1790</v>
      </c>
      <c r="B613" s="464" t="s">
        <v>481</v>
      </c>
      <c r="C613" s="471" t="s">
        <v>484</v>
      </c>
      <c r="D613" s="481" t="s">
        <v>491</v>
      </c>
      <c r="E613" s="481">
        <f t="shared" ref="E613:E614" si="9">E612</f>
        <v>600</v>
      </c>
      <c r="F613" s="472">
        <v>1.05</v>
      </c>
      <c r="G613" s="473">
        <v>630</v>
      </c>
      <c r="H613" s="468" t="s">
        <v>490</v>
      </c>
      <c r="I613" s="473"/>
      <c r="J613" s="473"/>
      <c r="K613" s="464" t="s">
        <v>481</v>
      </c>
      <c r="L613" s="469">
        <f t="shared" si="7"/>
        <v>630</v>
      </c>
      <c r="M613" s="368" t="s">
        <v>391</v>
      </c>
    </row>
    <row r="614" spans="1:13">
      <c r="A614" s="470" t="str">
        <f t="shared" si="8"/>
        <v>RL1790</v>
      </c>
      <c r="B614" s="464" t="s">
        <v>481</v>
      </c>
      <c r="C614" s="471" t="s">
        <v>484</v>
      </c>
      <c r="D614" s="470" t="s">
        <v>487</v>
      </c>
      <c r="E614" s="470">
        <f t="shared" si="9"/>
        <v>600</v>
      </c>
      <c r="F614" s="472">
        <v>3.15</v>
      </c>
      <c r="G614" s="473">
        <v>1890</v>
      </c>
      <c r="H614" s="468" t="s">
        <v>490</v>
      </c>
      <c r="I614" s="473"/>
      <c r="J614" s="473"/>
      <c r="K614" s="464" t="s">
        <v>481</v>
      </c>
      <c r="L614" s="469">
        <f t="shared" si="7"/>
        <v>1890</v>
      </c>
      <c r="M614" s="368" t="s">
        <v>391</v>
      </c>
    </row>
    <row r="615" spans="1:13">
      <c r="A615" s="478" t="s">
        <v>496</v>
      </c>
      <c r="B615" s="464" t="s">
        <v>481</v>
      </c>
      <c r="C615" s="465" t="s">
        <v>482</v>
      </c>
      <c r="D615" s="478" t="s">
        <v>133</v>
      </c>
      <c r="E615" s="478">
        <v>600</v>
      </c>
      <c r="F615" s="474">
        <v>7.12</v>
      </c>
      <c r="G615" s="475"/>
      <c r="H615" s="475"/>
      <c r="I615" s="475"/>
      <c r="J615" s="475"/>
      <c r="K615" s="464" t="s">
        <v>481</v>
      </c>
      <c r="L615" s="469">
        <f t="shared" si="7"/>
        <v>4272</v>
      </c>
      <c r="M615" s="368" t="s">
        <v>391</v>
      </c>
    </row>
    <row r="616" spans="1:13">
      <c r="A616" s="478" t="s">
        <v>497</v>
      </c>
      <c r="B616" s="464" t="s">
        <v>481</v>
      </c>
      <c r="C616" s="465" t="s">
        <v>482</v>
      </c>
      <c r="D616" s="478" t="s">
        <v>133</v>
      </c>
      <c r="E616" s="478">
        <v>600</v>
      </c>
      <c r="F616" s="474">
        <v>7.47</v>
      </c>
      <c r="G616" s="475"/>
      <c r="H616" s="475"/>
      <c r="I616" s="475"/>
      <c r="J616" s="475"/>
      <c r="K616" s="464" t="s">
        <v>481</v>
      </c>
      <c r="L616" s="469">
        <f t="shared" si="7"/>
        <v>4482</v>
      </c>
      <c r="M616" s="368" t="s">
        <v>391</v>
      </c>
    </row>
    <row r="617" spans="1:13">
      <c r="A617" s="478" t="s">
        <v>498</v>
      </c>
      <c r="B617" s="464" t="s">
        <v>481</v>
      </c>
      <c r="C617" s="465" t="s">
        <v>482</v>
      </c>
      <c r="D617" s="478" t="s">
        <v>133</v>
      </c>
      <c r="E617" s="478">
        <v>600</v>
      </c>
      <c r="F617" s="482">
        <v>7.77</v>
      </c>
      <c r="G617" s="483"/>
      <c r="H617" s="483"/>
      <c r="I617" s="483"/>
      <c r="J617" s="483"/>
      <c r="K617" s="464" t="s">
        <v>481</v>
      </c>
      <c r="L617" s="469">
        <f t="shared" si="7"/>
        <v>4662</v>
      </c>
      <c r="M617" s="368" t="s">
        <v>391</v>
      </c>
    </row>
    <row r="618" spans="1:13">
      <c r="A618" s="464" t="s">
        <v>499</v>
      </c>
      <c r="B618" s="464" t="s">
        <v>481</v>
      </c>
      <c r="C618" s="465" t="s">
        <v>500</v>
      </c>
      <c r="D618" s="464" t="s">
        <v>128</v>
      </c>
      <c r="E618" s="464">
        <v>600</v>
      </c>
      <c r="F618" s="466">
        <v>4.1500000000000004</v>
      </c>
      <c r="G618" s="467">
        <v>7962</v>
      </c>
      <c r="H618" s="468" t="s">
        <v>490</v>
      </c>
      <c r="I618" s="467"/>
      <c r="J618" s="467"/>
      <c r="K618" s="464" t="s">
        <v>481</v>
      </c>
      <c r="L618" s="469">
        <f t="shared" si="7"/>
        <v>2490</v>
      </c>
      <c r="M618" s="368" t="s">
        <v>391</v>
      </c>
    </row>
    <row r="619" spans="1:13">
      <c r="A619" s="470" t="str">
        <f>A618</f>
        <v>RL1792</v>
      </c>
      <c r="B619" s="464" t="s">
        <v>481</v>
      </c>
      <c r="C619" s="465" t="s">
        <v>482</v>
      </c>
      <c r="D619" s="470" t="s">
        <v>487</v>
      </c>
      <c r="E619" s="470">
        <f>E618</f>
        <v>600</v>
      </c>
      <c r="F619" s="472">
        <v>2.35</v>
      </c>
      <c r="G619" s="473">
        <v>1530</v>
      </c>
      <c r="H619" s="468" t="s">
        <v>490</v>
      </c>
      <c r="I619" s="473"/>
      <c r="J619" s="473"/>
      <c r="K619" s="464" t="s">
        <v>481</v>
      </c>
      <c r="L619" s="469">
        <f t="shared" si="7"/>
        <v>1410</v>
      </c>
      <c r="M619" s="368" t="s">
        <v>391</v>
      </c>
    </row>
    <row r="620" spans="1:13">
      <c r="A620" s="464" t="s">
        <v>501</v>
      </c>
      <c r="B620" s="464" t="s">
        <v>481</v>
      </c>
      <c r="C620" s="465" t="s">
        <v>482</v>
      </c>
      <c r="D620" s="464" t="s">
        <v>128</v>
      </c>
      <c r="E620" s="464">
        <v>600</v>
      </c>
      <c r="F620" s="474">
        <v>9.1199999999999992</v>
      </c>
      <c r="G620" s="475"/>
      <c r="H620" s="475"/>
      <c r="I620" s="475"/>
      <c r="J620" s="475"/>
      <c r="K620" s="464" t="s">
        <v>481</v>
      </c>
      <c r="L620" s="469">
        <f t="shared" si="7"/>
        <v>5471.9999999999991</v>
      </c>
      <c r="M620" s="368" t="s">
        <v>391</v>
      </c>
    </row>
    <row r="621" spans="1:13">
      <c r="A621" s="470" t="str">
        <f>A620</f>
        <v>RL1793</v>
      </c>
      <c r="B621" s="464" t="s">
        <v>481</v>
      </c>
      <c r="C621" s="471" t="s">
        <v>484</v>
      </c>
      <c r="D621" s="470" t="s">
        <v>487</v>
      </c>
      <c r="E621" s="470">
        <f>E620</f>
        <v>600</v>
      </c>
      <c r="F621" s="476">
        <v>0.2</v>
      </c>
      <c r="G621" s="477"/>
      <c r="H621" s="477"/>
      <c r="I621" s="477"/>
      <c r="J621" s="477"/>
      <c r="K621" s="464" t="s">
        <v>481</v>
      </c>
      <c r="L621" s="469">
        <f t="shared" si="7"/>
        <v>120</v>
      </c>
      <c r="M621" s="368" t="s">
        <v>391</v>
      </c>
    </row>
    <row r="622" spans="1:13">
      <c r="A622" s="464" t="s">
        <v>502</v>
      </c>
      <c r="B622" s="464" t="s">
        <v>481</v>
      </c>
      <c r="C622" s="465" t="s">
        <v>482</v>
      </c>
      <c r="D622" s="464" t="s">
        <v>503</v>
      </c>
      <c r="E622" s="464">
        <v>800</v>
      </c>
      <c r="F622" s="466">
        <v>2.6070000000000002</v>
      </c>
      <c r="G622" s="484">
        <v>3891.2</v>
      </c>
      <c r="H622" s="468" t="s">
        <v>504</v>
      </c>
      <c r="I622" s="484"/>
      <c r="J622" s="484"/>
      <c r="K622" s="464" t="s">
        <v>481</v>
      </c>
      <c r="L622" s="469">
        <f t="shared" si="7"/>
        <v>2085.6000000000004</v>
      </c>
      <c r="M622" s="368" t="s">
        <v>391</v>
      </c>
    </row>
    <row r="623" spans="1:13">
      <c r="A623" s="470" t="str">
        <f>A622</f>
        <v>RL1781</v>
      </c>
      <c r="B623" s="464" t="s">
        <v>481</v>
      </c>
      <c r="C623" s="471" t="s">
        <v>484</v>
      </c>
      <c r="D623" s="470" t="s">
        <v>487</v>
      </c>
      <c r="E623" s="470">
        <f>E622</f>
        <v>800</v>
      </c>
      <c r="F623" s="472">
        <v>0.03</v>
      </c>
      <c r="G623" s="485">
        <v>48</v>
      </c>
      <c r="H623" s="468" t="s">
        <v>504</v>
      </c>
      <c r="I623" s="485"/>
      <c r="J623" s="485"/>
      <c r="K623" s="464" t="s">
        <v>481</v>
      </c>
      <c r="L623" s="469">
        <f t="shared" si="7"/>
        <v>24</v>
      </c>
      <c r="M623" s="368" t="s">
        <v>391</v>
      </c>
    </row>
    <row r="624" spans="1:13">
      <c r="A624" s="464" t="s">
        <v>505</v>
      </c>
      <c r="B624" s="464" t="s">
        <v>481</v>
      </c>
      <c r="C624" s="465" t="s">
        <v>482</v>
      </c>
      <c r="D624" s="464" t="s">
        <v>503</v>
      </c>
      <c r="E624" s="464">
        <v>800</v>
      </c>
      <c r="F624" s="474">
        <v>2.2570000000000001</v>
      </c>
      <c r="G624" s="486"/>
      <c r="H624" s="486"/>
      <c r="I624" s="486"/>
      <c r="J624" s="486"/>
      <c r="K624" s="464" t="s">
        <v>481</v>
      </c>
      <c r="L624" s="469">
        <f t="shared" si="7"/>
        <v>1805.6000000000001</v>
      </c>
      <c r="M624" s="368" t="s">
        <v>391</v>
      </c>
    </row>
    <row r="625" spans="1:13">
      <c r="A625" s="470" t="str">
        <f>A624</f>
        <v>RL1782</v>
      </c>
      <c r="B625" s="464" t="s">
        <v>481</v>
      </c>
      <c r="C625" s="471" t="s">
        <v>484</v>
      </c>
      <c r="D625" s="470" t="s">
        <v>487</v>
      </c>
      <c r="E625" s="470">
        <f>E624</f>
        <v>800</v>
      </c>
      <c r="F625" s="476">
        <v>0.03</v>
      </c>
      <c r="G625" s="487"/>
      <c r="H625" s="487"/>
      <c r="I625" s="487"/>
      <c r="J625" s="487"/>
      <c r="K625" s="464" t="s">
        <v>481</v>
      </c>
      <c r="L625" s="469">
        <f t="shared" si="7"/>
        <v>24</v>
      </c>
      <c r="M625" s="368" t="s">
        <v>391</v>
      </c>
    </row>
    <row r="626" spans="1:13">
      <c r="A626" s="464" t="s">
        <v>506</v>
      </c>
      <c r="B626" s="464" t="s">
        <v>481</v>
      </c>
      <c r="C626" s="465" t="s">
        <v>482</v>
      </c>
      <c r="D626" s="464" t="s">
        <v>507</v>
      </c>
      <c r="E626" s="464">
        <v>500</v>
      </c>
      <c r="F626" s="466">
        <v>3</v>
      </c>
      <c r="G626" s="484">
        <v>1500</v>
      </c>
      <c r="H626" s="468" t="s">
        <v>504</v>
      </c>
      <c r="I626" s="484"/>
      <c r="J626" s="484"/>
      <c r="K626" s="464" t="s">
        <v>481</v>
      </c>
      <c r="L626" s="469">
        <f t="shared" si="7"/>
        <v>1500</v>
      </c>
      <c r="M626" s="368" t="s">
        <v>391</v>
      </c>
    </row>
    <row r="627" spans="1:13">
      <c r="A627" s="481" t="str">
        <f t="shared" ref="A627:A628" si="10">A626</f>
        <v>RL1805</v>
      </c>
      <c r="B627" s="464" t="s">
        <v>481</v>
      </c>
      <c r="C627" s="471" t="s">
        <v>484</v>
      </c>
      <c r="D627" s="481" t="s">
        <v>491</v>
      </c>
      <c r="E627" s="481">
        <f t="shared" ref="E627:E628" si="11">E626</f>
        <v>500</v>
      </c>
      <c r="F627" s="472">
        <v>2.5499999999999998</v>
      </c>
      <c r="G627" s="485">
        <v>1275</v>
      </c>
      <c r="H627" s="468" t="s">
        <v>504</v>
      </c>
      <c r="I627" s="485"/>
      <c r="J627" s="485"/>
      <c r="K627" s="464" t="s">
        <v>481</v>
      </c>
      <c r="L627" s="469">
        <f t="shared" si="7"/>
        <v>1275</v>
      </c>
      <c r="M627" s="368" t="s">
        <v>391</v>
      </c>
    </row>
    <row r="628" spans="1:13">
      <c r="A628" s="470" t="str">
        <f t="shared" si="10"/>
        <v>RL1805</v>
      </c>
      <c r="B628" s="464" t="s">
        <v>481</v>
      </c>
      <c r="C628" s="471" t="s">
        <v>484</v>
      </c>
      <c r="D628" s="470" t="s">
        <v>487</v>
      </c>
      <c r="E628" s="470">
        <f t="shared" si="11"/>
        <v>500</v>
      </c>
      <c r="F628" s="476">
        <v>1.83</v>
      </c>
      <c r="G628" s="487">
        <v>915</v>
      </c>
      <c r="H628" s="468" t="s">
        <v>504</v>
      </c>
      <c r="I628" s="487"/>
      <c r="J628" s="487"/>
      <c r="K628" s="464" t="s">
        <v>481</v>
      </c>
      <c r="L628" s="469">
        <f t="shared" ref="L628:L674" si="12">F628*E628</f>
        <v>915</v>
      </c>
      <c r="M628" s="368" t="s">
        <v>391</v>
      </c>
    </row>
    <row r="629" spans="1:13">
      <c r="A629" s="478" t="s">
        <v>508</v>
      </c>
      <c r="B629" s="464" t="s">
        <v>481</v>
      </c>
      <c r="C629" s="465" t="s">
        <v>482</v>
      </c>
      <c r="D629" s="478" t="s">
        <v>509</v>
      </c>
      <c r="E629" s="478">
        <v>200</v>
      </c>
      <c r="F629" s="479">
        <v>16.28</v>
      </c>
      <c r="G629" s="488">
        <v>3256</v>
      </c>
      <c r="H629" s="468" t="s">
        <v>504</v>
      </c>
      <c r="I629" s="488"/>
      <c r="J629" s="488"/>
      <c r="K629" s="464" t="s">
        <v>481</v>
      </c>
      <c r="L629" s="469">
        <f t="shared" si="12"/>
        <v>3256</v>
      </c>
      <c r="M629" s="368" t="s">
        <v>391</v>
      </c>
    </row>
    <row r="630" spans="1:13">
      <c r="A630" s="489" t="s">
        <v>510</v>
      </c>
      <c r="B630" s="464" t="s">
        <v>481</v>
      </c>
      <c r="C630" s="465" t="s">
        <v>482</v>
      </c>
      <c r="D630" s="478" t="s">
        <v>133</v>
      </c>
      <c r="E630" s="490">
        <v>653</v>
      </c>
      <c r="F630" s="466">
        <v>6.01</v>
      </c>
      <c r="G630" s="467">
        <v>5170.53</v>
      </c>
      <c r="H630" s="468" t="s">
        <v>504</v>
      </c>
      <c r="I630" s="467"/>
      <c r="J630" s="467"/>
      <c r="K630" s="464" t="s">
        <v>481</v>
      </c>
      <c r="L630" s="469">
        <f t="shared" si="12"/>
        <v>3924.5299999999997</v>
      </c>
      <c r="M630" s="368" t="s">
        <v>391</v>
      </c>
    </row>
    <row r="631" spans="1:13">
      <c r="A631" s="478" t="s">
        <v>140</v>
      </c>
      <c r="B631" s="464" t="s">
        <v>481</v>
      </c>
      <c r="C631" s="465" t="s">
        <v>482</v>
      </c>
      <c r="D631" s="478" t="s">
        <v>511</v>
      </c>
      <c r="E631" s="478">
        <v>200</v>
      </c>
      <c r="F631" s="482">
        <v>6.23</v>
      </c>
      <c r="G631" s="483"/>
      <c r="H631" s="483"/>
      <c r="I631" s="483"/>
      <c r="J631" s="483"/>
      <c r="K631" s="464" t="s">
        <v>481</v>
      </c>
      <c r="L631" s="469">
        <f t="shared" si="12"/>
        <v>1246</v>
      </c>
      <c r="M631" s="368" t="s">
        <v>391</v>
      </c>
    </row>
    <row r="632" spans="1:13">
      <c r="A632" s="464" t="s">
        <v>512</v>
      </c>
      <c r="B632" s="464" t="s">
        <v>481</v>
      </c>
      <c r="C632" s="465" t="s">
        <v>482</v>
      </c>
      <c r="D632" s="464" t="s">
        <v>117</v>
      </c>
      <c r="E632" s="464">
        <v>600</v>
      </c>
      <c r="F632" s="466">
        <v>2.5</v>
      </c>
      <c r="G632" s="484">
        <v>1630</v>
      </c>
      <c r="H632" s="468" t="s">
        <v>513</v>
      </c>
      <c r="I632" s="484"/>
      <c r="J632" s="484"/>
      <c r="K632" s="464" t="s">
        <v>481</v>
      </c>
      <c r="L632" s="469">
        <f t="shared" si="12"/>
        <v>1500</v>
      </c>
      <c r="M632" s="368" t="s">
        <v>391</v>
      </c>
    </row>
    <row r="633" spans="1:13">
      <c r="A633" s="470" t="str">
        <f>A632</f>
        <v>RL1803</v>
      </c>
      <c r="B633" s="464" t="s">
        <v>481</v>
      </c>
      <c r="C633" s="471" t="s">
        <v>484</v>
      </c>
      <c r="D633" s="470" t="s">
        <v>487</v>
      </c>
      <c r="E633" s="470">
        <f>E632</f>
        <v>600</v>
      </c>
      <c r="F633" s="476">
        <v>0.6</v>
      </c>
      <c r="G633" s="487">
        <v>360</v>
      </c>
      <c r="H633" s="468" t="s">
        <v>513</v>
      </c>
      <c r="I633" s="487"/>
      <c r="J633" s="487"/>
      <c r="K633" s="464" t="s">
        <v>481</v>
      </c>
      <c r="L633" s="469">
        <f t="shared" si="12"/>
        <v>360</v>
      </c>
      <c r="M633" s="368" t="s">
        <v>391</v>
      </c>
    </row>
    <row r="634" spans="1:13">
      <c r="A634" s="464" t="s">
        <v>514</v>
      </c>
      <c r="B634" s="464" t="s">
        <v>481</v>
      </c>
      <c r="C634" s="465" t="s">
        <v>482</v>
      </c>
      <c r="D634" s="464" t="s">
        <v>515</v>
      </c>
      <c r="E634" s="464">
        <v>600</v>
      </c>
      <c r="F634" s="466">
        <v>9.4700000000000006</v>
      </c>
      <c r="G634" s="491">
        <v>12842</v>
      </c>
      <c r="H634" s="468" t="s">
        <v>513</v>
      </c>
      <c r="I634" s="491"/>
      <c r="J634" s="491"/>
      <c r="K634" s="464" t="s">
        <v>481</v>
      </c>
      <c r="L634" s="469">
        <f t="shared" si="12"/>
        <v>5682</v>
      </c>
      <c r="M634" s="368" t="s">
        <v>391</v>
      </c>
    </row>
    <row r="635" spans="1:13">
      <c r="A635" s="470" t="str">
        <f>A634</f>
        <v>RL1796</v>
      </c>
      <c r="B635" s="464" t="s">
        <v>481</v>
      </c>
      <c r="C635" s="471" t="s">
        <v>484</v>
      </c>
      <c r="D635" s="470" t="s">
        <v>487</v>
      </c>
      <c r="E635" s="470">
        <f>E634</f>
        <v>600</v>
      </c>
      <c r="F635" s="472">
        <v>0.25</v>
      </c>
      <c r="G635" s="492">
        <v>350</v>
      </c>
      <c r="H635" s="468" t="s">
        <v>513</v>
      </c>
      <c r="I635" s="492"/>
      <c r="J635" s="492"/>
      <c r="K635" s="464" t="s">
        <v>481</v>
      </c>
      <c r="L635" s="469">
        <f t="shared" si="12"/>
        <v>150</v>
      </c>
      <c r="M635" s="368" t="s">
        <v>391</v>
      </c>
    </row>
    <row r="636" spans="1:13">
      <c r="A636" s="464" t="s">
        <v>516</v>
      </c>
      <c r="B636" s="464" t="s">
        <v>481</v>
      </c>
      <c r="C636" s="465" t="s">
        <v>482</v>
      </c>
      <c r="D636" s="464" t="s">
        <v>515</v>
      </c>
      <c r="E636" s="464">
        <v>400</v>
      </c>
      <c r="F636" s="474">
        <v>8.6999999999999993</v>
      </c>
      <c r="G636" s="493"/>
      <c r="H636" s="493"/>
      <c r="I636" s="493"/>
      <c r="J636" s="493"/>
      <c r="K636" s="464" t="s">
        <v>481</v>
      </c>
      <c r="L636" s="469">
        <f t="shared" si="12"/>
        <v>3479.9999999999995</v>
      </c>
      <c r="M636" s="368" t="s">
        <v>391</v>
      </c>
    </row>
    <row r="637" spans="1:13">
      <c r="A637" s="470" t="str">
        <f>A636</f>
        <v>RL1797</v>
      </c>
      <c r="B637" s="464" t="s">
        <v>481</v>
      </c>
      <c r="C637" s="471" t="s">
        <v>484</v>
      </c>
      <c r="D637" s="470" t="s">
        <v>487</v>
      </c>
      <c r="E637" s="470">
        <f>E636</f>
        <v>400</v>
      </c>
      <c r="F637" s="472">
        <v>0.25</v>
      </c>
      <c r="G637" s="492"/>
      <c r="H637" s="492"/>
      <c r="I637" s="492"/>
      <c r="J637" s="492"/>
      <c r="K637" s="464" t="s">
        <v>481</v>
      </c>
      <c r="L637" s="469">
        <f t="shared" si="12"/>
        <v>100</v>
      </c>
      <c r="M637" s="368" t="s">
        <v>391</v>
      </c>
    </row>
    <row r="638" spans="1:13">
      <c r="A638" s="464" t="s">
        <v>517</v>
      </c>
      <c r="B638" s="464" t="s">
        <v>481</v>
      </c>
      <c r="C638" s="465" t="s">
        <v>482</v>
      </c>
      <c r="D638" s="464" t="s">
        <v>515</v>
      </c>
      <c r="E638" s="464">
        <v>400</v>
      </c>
      <c r="F638" s="474">
        <v>9.1999999999999993</v>
      </c>
      <c r="G638" s="493"/>
      <c r="H638" s="493"/>
      <c r="I638" s="493"/>
      <c r="J638" s="493"/>
      <c r="K638" s="464" t="s">
        <v>481</v>
      </c>
      <c r="L638" s="469">
        <f t="shared" si="12"/>
        <v>3679.9999999999995</v>
      </c>
      <c r="M638" s="368" t="s">
        <v>391</v>
      </c>
    </row>
    <row r="639" spans="1:13">
      <c r="A639" s="470" t="str">
        <f>A638</f>
        <v>RL1801</v>
      </c>
      <c r="B639" s="464" t="s">
        <v>481</v>
      </c>
      <c r="C639" s="471" t="s">
        <v>484</v>
      </c>
      <c r="D639" s="470" t="s">
        <v>487</v>
      </c>
      <c r="E639" s="470">
        <f>E638</f>
        <v>400</v>
      </c>
      <c r="F639" s="476">
        <v>0.25</v>
      </c>
      <c r="G639" s="494"/>
      <c r="H639" s="494"/>
      <c r="I639" s="494"/>
      <c r="J639" s="494"/>
      <c r="K639" s="464" t="s">
        <v>481</v>
      </c>
      <c r="L639" s="469">
        <f t="shared" si="12"/>
        <v>100</v>
      </c>
      <c r="M639" s="368" t="s">
        <v>391</v>
      </c>
    </row>
    <row r="640" spans="1:13">
      <c r="A640" s="464" t="s">
        <v>518</v>
      </c>
      <c r="B640" s="464" t="s">
        <v>481</v>
      </c>
      <c r="C640" s="465" t="s">
        <v>482</v>
      </c>
      <c r="D640" s="464" t="s">
        <v>128</v>
      </c>
      <c r="E640" s="464">
        <v>600</v>
      </c>
      <c r="F640" s="495">
        <v>8.9</v>
      </c>
      <c r="G640" s="491">
        <v>5340</v>
      </c>
      <c r="H640" s="468" t="s">
        <v>513</v>
      </c>
      <c r="I640" s="491"/>
      <c r="J640" s="491"/>
      <c r="K640" s="464" t="s">
        <v>481</v>
      </c>
      <c r="L640" s="469">
        <f t="shared" si="12"/>
        <v>5340</v>
      </c>
      <c r="M640" s="368" t="s">
        <v>391</v>
      </c>
    </row>
    <row r="641" spans="1:13">
      <c r="A641" s="470" t="str">
        <f>A640</f>
        <v>RL1804</v>
      </c>
      <c r="B641" s="464" t="s">
        <v>481</v>
      </c>
      <c r="C641" s="471" t="s">
        <v>484</v>
      </c>
      <c r="D641" s="470" t="s">
        <v>487</v>
      </c>
      <c r="E641" s="470">
        <f>E640</f>
        <v>600</v>
      </c>
      <c r="F641" s="496">
        <v>3.05</v>
      </c>
      <c r="G641" s="494">
        <v>1830</v>
      </c>
      <c r="H641" s="468" t="s">
        <v>513</v>
      </c>
      <c r="I641" s="494"/>
      <c r="J641" s="494"/>
      <c r="K641" s="464" t="s">
        <v>481</v>
      </c>
      <c r="L641" s="469">
        <f t="shared" si="12"/>
        <v>1830</v>
      </c>
      <c r="M641" s="368" t="s">
        <v>391</v>
      </c>
    </row>
    <row r="642" spans="1:13">
      <c r="A642" s="464" t="s">
        <v>519</v>
      </c>
      <c r="B642" s="464" t="s">
        <v>481</v>
      </c>
      <c r="C642" s="465" t="s">
        <v>482</v>
      </c>
      <c r="D642" s="464" t="s">
        <v>114</v>
      </c>
      <c r="E642" s="464">
        <v>1000</v>
      </c>
      <c r="F642" s="466">
        <v>12.8</v>
      </c>
      <c r="G642" s="484">
        <v>12800</v>
      </c>
      <c r="H642" s="468" t="s">
        <v>513</v>
      </c>
      <c r="I642" s="484"/>
      <c r="J642" s="484"/>
      <c r="K642" s="464" t="s">
        <v>481</v>
      </c>
      <c r="L642" s="469">
        <f t="shared" si="12"/>
        <v>12800</v>
      </c>
      <c r="M642" s="368" t="s">
        <v>391</v>
      </c>
    </row>
    <row r="643" spans="1:13">
      <c r="A643" s="470" t="str">
        <f>A642</f>
        <v>RL1807</v>
      </c>
      <c r="B643" s="464" t="s">
        <v>481</v>
      </c>
      <c r="C643" s="471" t="s">
        <v>484</v>
      </c>
      <c r="D643" s="470" t="s">
        <v>487</v>
      </c>
      <c r="E643" s="470">
        <f>E642</f>
        <v>1000</v>
      </c>
      <c r="F643" s="476">
        <v>3.05</v>
      </c>
      <c r="G643" s="487">
        <v>3050</v>
      </c>
      <c r="H643" s="468" t="s">
        <v>513</v>
      </c>
      <c r="I643" s="487"/>
      <c r="J643" s="487"/>
      <c r="K643" s="464" t="s">
        <v>481</v>
      </c>
      <c r="L643" s="469">
        <f t="shared" si="12"/>
        <v>3050</v>
      </c>
      <c r="M643" s="368" t="s">
        <v>391</v>
      </c>
    </row>
    <row r="644" spans="1:13">
      <c r="A644" s="478" t="s">
        <v>520</v>
      </c>
      <c r="B644" s="464" t="s">
        <v>481</v>
      </c>
      <c r="C644" s="465" t="s">
        <v>482</v>
      </c>
      <c r="D644" s="478" t="s">
        <v>511</v>
      </c>
      <c r="E644" s="478">
        <v>1000</v>
      </c>
      <c r="F644" s="466">
        <v>3.96</v>
      </c>
      <c r="G644" s="484">
        <v>8502</v>
      </c>
      <c r="H644" s="468" t="s">
        <v>521</v>
      </c>
      <c r="I644" s="484"/>
      <c r="J644" s="484"/>
      <c r="K644" s="464" t="s">
        <v>481</v>
      </c>
      <c r="L644" s="469">
        <f t="shared" si="12"/>
        <v>3960</v>
      </c>
      <c r="M644" s="368" t="s">
        <v>391</v>
      </c>
    </row>
    <row r="645" spans="1:13">
      <c r="A645" s="478" t="s">
        <v>522</v>
      </c>
      <c r="B645" s="464" t="s">
        <v>481</v>
      </c>
      <c r="C645" s="465" t="s">
        <v>482</v>
      </c>
      <c r="D645" s="478" t="s">
        <v>511</v>
      </c>
      <c r="E645" s="478">
        <v>600</v>
      </c>
      <c r="F645" s="482">
        <v>7.57</v>
      </c>
      <c r="G645" s="483"/>
      <c r="H645" s="483"/>
      <c r="I645" s="483"/>
      <c r="J645" s="483"/>
      <c r="K645" s="464" t="s">
        <v>481</v>
      </c>
      <c r="L645" s="469">
        <f t="shared" si="12"/>
        <v>4542</v>
      </c>
      <c r="M645" s="368" t="s">
        <v>391</v>
      </c>
    </row>
    <row r="646" spans="1:13">
      <c r="A646" s="478" t="s">
        <v>523</v>
      </c>
      <c r="B646" s="464" t="s">
        <v>481</v>
      </c>
      <c r="C646" s="465" t="s">
        <v>482</v>
      </c>
      <c r="D646" s="478" t="s">
        <v>6</v>
      </c>
      <c r="E646" s="478">
        <v>1000</v>
      </c>
      <c r="F646" s="479">
        <v>5.01</v>
      </c>
      <c r="G646" s="497">
        <v>5010</v>
      </c>
      <c r="H646" s="468" t="s">
        <v>521</v>
      </c>
      <c r="I646" s="497"/>
      <c r="J646" s="497"/>
      <c r="K646" s="498" t="s">
        <v>481</v>
      </c>
      <c r="L646" s="499">
        <f t="shared" si="12"/>
        <v>5010</v>
      </c>
      <c r="M646" s="368" t="s">
        <v>391</v>
      </c>
    </row>
    <row r="647" spans="1:13">
      <c r="A647" s="464" t="s">
        <v>524</v>
      </c>
      <c r="B647" s="464" t="s">
        <v>481</v>
      </c>
      <c r="C647" s="465" t="s">
        <v>482</v>
      </c>
      <c r="D647" s="464" t="s">
        <v>515</v>
      </c>
      <c r="E647" s="464">
        <v>800</v>
      </c>
      <c r="F647" s="474">
        <v>10.9</v>
      </c>
      <c r="G647" s="486">
        <v>24240</v>
      </c>
      <c r="H647" s="468" t="s">
        <v>521</v>
      </c>
      <c r="I647" s="486"/>
      <c r="J647" s="486"/>
      <c r="K647" s="464" t="s">
        <v>481</v>
      </c>
      <c r="L647" s="469">
        <f t="shared" si="12"/>
        <v>8720</v>
      </c>
      <c r="M647" s="368" t="s">
        <v>391</v>
      </c>
    </row>
    <row r="648" spans="1:13">
      <c r="A648" s="470" t="str">
        <f>A647</f>
        <v>RL1814</v>
      </c>
      <c r="B648" s="464" t="s">
        <v>481</v>
      </c>
      <c r="C648" s="471" t="s">
        <v>484</v>
      </c>
      <c r="D648" s="470" t="s">
        <v>487</v>
      </c>
      <c r="E648" s="470">
        <f>E647</f>
        <v>800</v>
      </c>
      <c r="F648" s="472">
        <v>0.2</v>
      </c>
      <c r="G648" s="485">
        <v>480</v>
      </c>
      <c r="H648" s="468" t="s">
        <v>521</v>
      </c>
      <c r="I648" s="485"/>
      <c r="J648" s="485"/>
      <c r="K648" s="464" t="s">
        <v>481</v>
      </c>
      <c r="L648" s="469">
        <f t="shared" si="12"/>
        <v>160</v>
      </c>
      <c r="M648" s="368" t="s">
        <v>391</v>
      </c>
    </row>
    <row r="649" spans="1:13">
      <c r="A649" s="464" t="s">
        <v>525</v>
      </c>
      <c r="B649" s="464" t="s">
        <v>481</v>
      </c>
      <c r="C649" s="465" t="s">
        <v>482</v>
      </c>
      <c r="D649" s="464" t="s">
        <v>515</v>
      </c>
      <c r="E649" s="464">
        <v>800</v>
      </c>
      <c r="F649" s="474">
        <v>9.6</v>
      </c>
      <c r="G649" s="486"/>
      <c r="H649" s="486"/>
      <c r="I649" s="486"/>
      <c r="J649" s="486"/>
      <c r="K649" s="464" t="s">
        <v>481</v>
      </c>
      <c r="L649" s="469">
        <f t="shared" si="12"/>
        <v>7680</v>
      </c>
      <c r="M649" s="368" t="s">
        <v>391</v>
      </c>
    </row>
    <row r="650" spans="1:13">
      <c r="A650" s="470" t="str">
        <f>A649</f>
        <v>RL1815</v>
      </c>
      <c r="B650" s="464" t="s">
        <v>481</v>
      </c>
      <c r="C650" s="471" t="s">
        <v>484</v>
      </c>
      <c r="D650" s="470" t="s">
        <v>487</v>
      </c>
      <c r="E650" s="470">
        <f>E649</f>
        <v>800</v>
      </c>
      <c r="F650" s="472">
        <v>0.2</v>
      </c>
      <c r="G650" s="485"/>
      <c r="H650" s="485"/>
      <c r="I650" s="485"/>
      <c r="J650" s="485"/>
      <c r="K650" s="464" t="s">
        <v>481</v>
      </c>
      <c r="L650" s="469">
        <f t="shared" si="12"/>
        <v>160</v>
      </c>
      <c r="M650" s="368" t="s">
        <v>391</v>
      </c>
    </row>
    <row r="651" spans="1:13">
      <c r="A651" s="464" t="s">
        <v>526</v>
      </c>
      <c r="B651" s="464" t="s">
        <v>481</v>
      </c>
      <c r="C651" s="465" t="s">
        <v>482</v>
      </c>
      <c r="D651" s="464" t="s">
        <v>515</v>
      </c>
      <c r="E651" s="464">
        <v>800</v>
      </c>
      <c r="F651" s="474">
        <v>9.8000000000000007</v>
      </c>
      <c r="G651" s="486"/>
      <c r="H651" s="486"/>
      <c r="I651" s="486"/>
      <c r="J651" s="486"/>
      <c r="K651" s="464" t="s">
        <v>481</v>
      </c>
      <c r="L651" s="469">
        <f t="shared" si="12"/>
        <v>7840.0000000000009</v>
      </c>
      <c r="M651" s="368" t="s">
        <v>391</v>
      </c>
    </row>
    <row r="652" spans="1:13">
      <c r="A652" s="470" t="str">
        <f>A651</f>
        <v>RL1816</v>
      </c>
      <c r="B652" s="478" t="s">
        <v>481</v>
      </c>
      <c r="C652" s="471" t="s">
        <v>484</v>
      </c>
      <c r="D652" s="470" t="s">
        <v>487</v>
      </c>
      <c r="E652" s="470">
        <f>E651</f>
        <v>800</v>
      </c>
      <c r="F652" s="476">
        <v>0.2</v>
      </c>
      <c r="G652" s="487"/>
      <c r="H652" s="487"/>
      <c r="I652" s="487"/>
      <c r="J652" s="487"/>
      <c r="K652" s="478" t="s">
        <v>481</v>
      </c>
      <c r="L652" s="500">
        <f t="shared" si="12"/>
        <v>160</v>
      </c>
      <c r="M652" s="462" t="s">
        <v>391</v>
      </c>
    </row>
    <row r="653" spans="1:13">
      <c r="A653" s="501" t="s">
        <v>527</v>
      </c>
      <c r="B653" s="501" t="s">
        <v>528</v>
      </c>
      <c r="C653" s="445" t="s">
        <v>529</v>
      </c>
      <c r="D653" s="501" t="s">
        <v>37</v>
      </c>
      <c r="E653" s="502">
        <v>404</v>
      </c>
      <c r="F653" s="503">
        <v>1.6</v>
      </c>
      <c r="G653" s="504">
        <v>3821.4</v>
      </c>
      <c r="H653" s="505" t="s">
        <v>530</v>
      </c>
      <c r="I653" s="504"/>
      <c r="J653" s="504"/>
      <c r="K653" s="501" t="s">
        <v>528</v>
      </c>
      <c r="L653" s="506">
        <f t="shared" si="12"/>
        <v>646.40000000000009</v>
      </c>
      <c r="M653" s="507" t="s">
        <v>391</v>
      </c>
    </row>
    <row r="654" spans="1:13">
      <c r="A654" s="508" t="str">
        <f>A653</f>
        <v>ST0450 shortage</v>
      </c>
      <c r="B654" s="501" t="s">
        <v>528</v>
      </c>
      <c r="C654" s="509" t="s">
        <v>531</v>
      </c>
      <c r="D654" s="508" t="s">
        <v>402</v>
      </c>
      <c r="E654" s="404">
        <v>404</v>
      </c>
      <c r="F654" s="510">
        <v>0.66</v>
      </c>
      <c r="G654" s="511">
        <v>266.64</v>
      </c>
      <c r="H654" s="505" t="s">
        <v>530</v>
      </c>
      <c r="I654" s="511"/>
      <c r="J654" s="511"/>
      <c r="K654" s="501" t="s">
        <v>528</v>
      </c>
      <c r="L654" s="506">
        <f t="shared" si="12"/>
        <v>266.64</v>
      </c>
      <c r="M654" s="507" t="s">
        <v>391</v>
      </c>
    </row>
    <row r="655" spans="1:13">
      <c r="A655" s="478" t="s">
        <v>532</v>
      </c>
      <c r="B655" s="501" t="s">
        <v>528</v>
      </c>
      <c r="C655" s="445" t="s">
        <v>529</v>
      </c>
      <c r="D655" s="478" t="s">
        <v>37</v>
      </c>
      <c r="E655" s="512">
        <v>1300</v>
      </c>
      <c r="F655" s="513">
        <v>1.3</v>
      </c>
      <c r="G655" s="514"/>
      <c r="H655" s="514"/>
      <c r="I655" s="514"/>
      <c r="J655" s="514"/>
      <c r="K655" s="501" t="s">
        <v>528</v>
      </c>
      <c r="L655" s="506">
        <f t="shared" si="12"/>
        <v>1690</v>
      </c>
      <c r="M655" s="507" t="s">
        <v>391</v>
      </c>
    </row>
    <row r="656" spans="1:13">
      <c r="A656" s="478" t="s">
        <v>533</v>
      </c>
      <c r="B656" s="501" t="s">
        <v>528</v>
      </c>
      <c r="C656" s="445" t="s">
        <v>529</v>
      </c>
      <c r="D656" s="478" t="s">
        <v>37</v>
      </c>
      <c r="E656" s="512">
        <v>1100</v>
      </c>
      <c r="F656" s="515">
        <v>1.35</v>
      </c>
      <c r="G656" s="516"/>
      <c r="H656" s="516"/>
      <c r="I656" s="516"/>
      <c r="J656" s="516"/>
      <c r="K656" s="501" t="s">
        <v>528</v>
      </c>
      <c r="L656" s="506">
        <f t="shared" si="12"/>
        <v>1485</v>
      </c>
      <c r="M656" s="507" t="s">
        <v>391</v>
      </c>
    </row>
    <row r="657" spans="1:13">
      <c r="A657" s="517" t="s">
        <v>534</v>
      </c>
      <c r="B657" s="501" t="s">
        <v>528</v>
      </c>
      <c r="C657" s="445" t="s">
        <v>529</v>
      </c>
      <c r="D657" s="464" t="s">
        <v>157</v>
      </c>
      <c r="E657" s="518">
        <v>1000</v>
      </c>
      <c r="F657" s="519">
        <v>1.67</v>
      </c>
      <c r="G657" s="520">
        <v>3674</v>
      </c>
      <c r="H657" s="521" t="s">
        <v>530</v>
      </c>
      <c r="I657" s="520"/>
      <c r="J657" s="520"/>
      <c r="K657" s="501" t="s">
        <v>528</v>
      </c>
      <c r="L657" s="506">
        <f t="shared" si="12"/>
        <v>1670</v>
      </c>
      <c r="M657" s="507" t="s">
        <v>391</v>
      </c>
    </row>
    <row r="658" spans="1:13">
      <c r="A658" s="522" t="str">
        <f>A657</f>
        <v>ST0468</v>
      </c>
      <c r="B658" s="501" t="s">
        <v>528</v>
      </c>
      <c r="C658" s="509" t="s">
        <v>531</v>
      </c>
      <c r="D658" s="470" t="s">
        <v>395</v>
      </c>
      <c r="E658" s="523">
        <v>1000</v>
      </c>
      <c r="F658" s="524">
        <v>1.1000000000000001</v>
      </c>
      <c r="G658" s="525">
        <v>2420</v>
      </c>
      <c r="H658" s="521" t="s">
        <v>530</v>
      </c>
      <c r="I658" s="525"/>
      <c r="J658" s="525"/>
      <c r="K658" s="501" t="s">
        <v>528</v>
      </c>
      <c r="L658" s="506">
        <f t="shared" si="12"/>
        <v>1100</v>
      </c>
      <c r="M658" s="507" t="s">
        <v>391</v>
      </c>
    </row>
    <row r="659" spans="1:13">
      <c r="A659" s="517" t="s">
        <v>535</v>
      </c>
      <c r="B659" s="501" t="s">
        <v>528</v>
      </c>
      <c r="C659" s="445" t="s">
        <v>529</v>
      </c>
      <c r="D659" s="464" t="s">
        <v>157</v>
      </c>
      <c r="E659" s="518">
        <v>1200</v>
      </c>
      <c r="F659" s="513">
        <v>1.67</v>
      </c>
      <c r="G659" s="514"/>
      <c r="H659" s="514"/>
      <c r="I659" s="514"/>
      <c r="J659" s="514"/>
      <c r="K659" s="501" t="s">
        <v>528</v>
      </c>
      <c r="L659" s="506">
        <f t="shared" si="12"/>
        <v>2004</v>
      </c>
      <c r="M659" s="507" t="s">
        <v>391</v>
      </c>
    </row>
    <row r="660" spans="1:13">
      <c r="A660" s="522" t="str">
        <f>A659</f>
        <v>ST0469</v>
      </c>
      <c r="B660" s="501" t="s">
        <v>528</v>
      </c>
      <c r="C660" s="509" t="s">
        <v>531</v>
      </c>
      <c r="D660" s="470" t="s">
        <v>395</v>
      </c>
      <c r="E660" s="523">
        <v>1200</v>
      </c>
      <c r="F660" s="526">
        <v>1.1000000000000001</v>
      </c>
      <c r="G660" s="527"/>
      <c r="H660" s="527"/>
      <c r="I660" s="527"/>
      <c r="J660" s="527"/>
      <c r="K660" s="501" t="s">
        <v>528</v>
      </c>
      <c r="L660" s="506">
        <f t="shared" si="12"/>
        <v>1320</v>
      </c>
      <c r="M660" s="507" t="s">
        <v>391</v>
      </c>
    </row>
    <row r="661" spans="1:13">
      <c r="A661" s="464" t="s">
        <v>536</v>
      </c>
      <c r="B661" s="501" t="s">
        <v>528</v>
      </c>
      <c r="C661" s="445" t="s">
        <v>529</v>
      </c>
      <c r="D661" s="464" t="s">
        <v>37</v>
      </c>
      <c r="E661" s="528">
        <v>2875</v>
      </c>
      <c r="F661" s="466">
        <v>0.8</v>
      </c>
      <c r="G661" s="467">
        <v>8026</v>
      </c>
      <c r="H661" s="521" t="s">
        <v>530</v>
      </c>
      <c r="I661" s="467"/>
      <c r="J661" s="467"/>
      <c r="K661" s="501" t="s">
        <v>528</v>
      </c>
      <c r="L661" s="506">
        <f t="shared" si="12"/>
        <v>2300</v>
      </c>
      <c r="M661" s="507" t="s">
        <v>391</v>
      </c>
    </row>
    <row r="662" spans="1:13">
      <c r="A662" s="470" t="str">
        <f>A661</f>
        <v>ST0470</v>
      </c>
      <c r="B662" s="501" t="s">
        <v>528</v>
      </c>
      <c r="C662" s="509" t="s">
        <v>531</v>
      </c>
      <c r="D662" s="470" t="s">
        <v>395</v>
      </c>
      <c r="E662" s="523">
        <v>2875</v>
      </c>
      <c r="F662" s="472">
        <v>1.35</v>
      </c>
      <c r="G662" s="529">
        <v>6411.25</v>
      </c>
      <c r="H662" s="521" t="s">
        <v>530</v>
      </c>
      <c r="I662" s="529"/>
      <c r="J662" s="529"/>
      <c r="K662" s="501" t="s">
        <v>528</v>
      </c>
      <c r="L662" s="506">
        <f t="shared" si="12"/>
        <v>3881.2500000000005</v>
      </c>
      <c r="M662" s="507" t="s">
        <v>391</v>
      </c>
    </row>
    <row r="663" spans="1:13">
      <c r="A663" s="464" t="s">
        <v>537</v>
      </c>
      <c r="B663" s="501" t="s">
        <v>528</v>
      </c>
      <c r="C663" s="445" t="s">
        <v>529</v>
      </c>
      <c r="D663" s="464" t="s">
        <v>37</v>
      </c>
      <c r="E663" s="518">
        <v>1300</v>
      </c>
      <c r="F663" s="474">
        <v>0.68</v>
      </c>
      <c r="G663" s="475"/>
      <c r="H663" s="475"/>
      <c r="I663" s="475"/>
      <c r="J663" s="475"/>
      <c r="K663" s="501" t="s">
        <v>528</v>
      </c>
      <c r="L663" s="506">
        <f t="shared" si="12"/>
        <v>884.00000000000011</v>
      </c>
      <c r="M663" s="507" t="s">
        <v>391</v>
      </c>
    </row>
    <row r="664" spans="1:13">
      <c r="A664" s="470" t="str">
        <f>A663</f>
        <v>ST0456</v>
      </c>
      <c r="B664" s="501" t="s">
        <v>528</v>
      </c>
      <c r="C664" s="509" t="s">
        <v>531</v>
      </c>
      <c r="D664" s="470" t="s">
        <v>395</v>
      </c>
      <c r="E664" s="523">
        <v>1300</v>
      </c>
      <c r="F664" s="472">
        <v>1.1499999999999999</v>
      </c>
      <c r="G664" s="530"/>
      <c r="H664" s="530"/>
      <c r="I664" s="530"/>
      <c r="J664" s="530"/>
      <c r="K664" s="501" t="s">
        <v>528</v>
      </c>
      <c r="L664" s="506">
        <f t="shared" si="12"/>
        <v>1494.9999999999998</v>
      </c>
      <c r="M664" s="507" t="s">
        <v>391</v>
      </c>
    </row>
    <row r="665" spans="1:13">
      <c r="A665" s="517" t="s">
        <v>538</v>
      </c>
      <c r="B665" s="501" t="s">
        <v>528</v>
      </c>
      <c r="C665" s="445" t="s">
        <v>529</v>
      </c>
      <c r="D665" s="464" t="s">
        <v>37</v>
      </c>
      <c r="E665" s="518">
        <v>900</v>
      </c>
      <c r="F665" s="474">
        <v>0.68</v>
      </c>
      <c r="G665" s="531"/>
      <c r="H665" s="531"/>
      <c r="I665" s="531"/>
      <c r="J665" s="531"/>
      <c r="K665" s="501" t="s">
        <v>528</v>
      </c>
      <c r="L665" s="506">
        <f t="shared" si="12"/>
        <v>612</v>
      </c>
      <c r="M665" s="507" t="s">
        <v>391</v>
      </c>
    </row>
    <row r="666" spans="1:13">
      <c r="A666" s="522" t="str">
        <f>A665</f>
        <v>ST0455</v>
      </c>
      <c r="B666" s="501" t="s">
        <v>528</v>
      </c>
      <c r="C666" s="509" t="s">
        <v>531</v>
      </c>
      <c r="D666" s="470" t="s">
        <v>395</v>
      </c>
      <c r="E666" s="523">
        <v>900</v>
      </c>
      <c r="F666" s="472">
        <v>1.1499999999999999</v>
      </c>
      <c r="G666" s="530"/>
      <c r="H666" s="530"/>
      <c r="I666" s="530"/>
      <c r="J666" s="530"/>
      <c r="K666" s="501" t="s">
        <v>528</v>
      </c>
      <c r="L666" s="506">
        <f t="shared" si="12"/>
        <v>1035</v>
      </c>
      <c r="M666" s="507" t="s">
        <v>391</v>
      </c>
    </row>
    <row r="667" spans="1:13">
      <c r="A667" s="478" t="s">
        <v>539</v>
      </c>
      <c r="B667" s="501" t="s">
        <v>528</v>
      </c>
      <c r="C667" s="445" t="s">
        <v>529</v>
      </c>
      <c r="D667" s="478" t="s">
        <v>37</v>
      </c>
      <c r="E667" s="512">
        <v>1800</v>
      </c>
      <c r="F667" s="474">
        <v>1.3</v>
      </c>
      <c r="G667" s="475"/>
      <c r="H667" s="475"/>
      <c r="I667" s="475"/>
      <c r="J667" s="475"/>
      <c r="K667" s="501" t="s">
        <v>528</v>
      </c>
      <c r="L667" s="506">
        <f t="shared" si="12"/>
        <v>2340</v>
      </c>
      <c r="M667" s="507" t="s">
        <v>391</v>
      </c>
    </row>
    <row r="668" spans="1:13">
      <c r="A668" s="478" t="s">
        <v>540</v>
      </c>
      <c r="B668" s="501" t="s">
        <v>528</v>
      </c>
      <c r="C668" s="445" t="s">
        <v>529</v>
      </c>
      <c r="D668" s="478" t="s">
        <v>37</v>
      </c>
      <c r="E668" s="512">
        <v>1400</v>
      </c>
      <c r="F668" s="482">
        <v>1.35</v>
      </c>
      <c r="G668" s="532"/>
      <c r="H668" s="532"/>
      <c r="I668" s="532"/>
      <c r="J668" s="532"/>
      <c r="K668" s="501" t="s">
        <v>528</v>
      </c>
      <c r="L668" s="506">
        <f t="shared" si="12"/>
        <v>1890.0000000000002</v>
      </c>
      <c r="M668" s="507" t="s">
        <v>391</v>
      </c>
    </row>
    <row r="669" spans="1:13">
      <c r="A669" s="464" t="s">
        <v>541</v>
      </c>
      <c r="B669" s="501" t="s">
        <v>528</v>
      </c>
      <c r="C669" s="445" t="s">
        <v>529</v>
      </c>
      <c r="D669" s="464" t="s">
        <v>37</v>
      </c>
      <c r="E669" s="528">
        <v>1190</v>
      </c>
      <c r="F669" s="466">
        <v>1.3</v>
      </c>
      <c r="G669" s="467">
        <v>4086.2</v>
      </c>
      <c r="H669" s="521" t="s">
        <v>542</v>
      </c>
      <c r="I669" s="467"/>
      <c r="J669" s="467"/>
      <c r="K669" s="501" t="s">
        <v>528</v>
      </c>
      <c r="L669" s="506">
        <f t="shared" si="12"/>
        <v>1547</v>
      </c>
      <c r="M669" s="507" t="s">
        <v>391</v>
      </c>
    </row>
    <row r="670" spans="1:13">
      <c r="A670" s="470" t="str">
        <f>A669</f>
        <v>ST0452</v>
      </c>
      <c r="B670" s="501" t="s">
        <v>528</v>
      </c>
      <c r="C670" s="509" t="s">
        <v>531</v>
      </c>
      <c r="D670" s="470" t="s">
        <v>395</v>
      </c>
      <c r="E670" s="533">
        <v>1190</v>
      </c>
      <c r="F670" s="472">
        <v>0.6</v>
      </c>
      <c r="G670" s="529">
        <v>1602.72</v>
      </c>
      <c r="H670" s="521" t="s">
        <v>542</v>
      </c>
      <c r="I670" s="529"/>
      <c r="J670" s="529"/>
      <c r="K670" s="501" t="s">
        <v>528</v>
      </c>
      <c r="L670" s="506">
        <f t="shared" si="12"/>
        <v>714</v>
      </c>
      <c r="M670" s="507" t="s">
        <v>391</v>
      </c>
    </row>
    <row r="671" spans="1:13">
      <c r="A671" s="464" t="s">
        <v>543</v>
      </c>
      <c r="B671" s="501" t="s">
        <v>528</v>
      </c>
      <c r="C671" s="445" t="s">
        <v>529</v>
      </c>
      <c r="D671" s="464" t="s">
        <v>37</v>
      </c>
      <c r="E671" s="528">
        <v>1587</v>
      </c>
      <c r="F671" s="474">
        <v>1.6</v>
      </c>
      <c r="G671" s="475"/>
      <c r="H671" s="475"/>
      <c r="I671" s="475"/>
      <c r="J671" s="475"/>
      <c r="K671" s="501" t="s">
        <v>528</v>
      </c>
      <c r="L671" s="506">
        <f t="shared" si="12"/>
        <v>2539.2000000000003</v>
      </c>
      <c r="M671" s="507" t="s">
        <v>391</v>
      </c>
    </row>
    <row r="672" spans="1:13">
      <c r="A672" s="470" t="str">
        <f>A671</f>
        <v>ST0453</v>
      </c>
      <c r="B672" s="501" t="s">
        <v>528</v>
      </c>
      <c r="C672" s="509" t="s">
        <v>531</v>
      </c>
      <c r="D672" s="470" t="s">
        <v>395</v>
      </c>
      <c r="E672" s="533">
        <v>1587</v>
      </c>
      <c r="F672" s="476">
        <v>0.56000000000000005</v>
      </c>
      <c r="G672" s="534"/>
      <c r="H672" s="534"/>
      <c r="I672" s="534"/>
      <c r="J672" s="534"/>
      <c r="K672" s="501" t="s">
        <v>528</v>
      </c>
      <c r="L672" s="506">
        <f t="shared" si="12"/>
        <v>888.72000000000014</v>
      </c>
      <c r="M672" s="507" t="s">
        <v>391</v>
      </c>
    </row>
    <row r="673" spans="1:13">
      <c r="A673" s="464" t="s">
        <v>544</v>
      </c>
      <c r="B673" s="501" t="s">
        <v>528</v>
      </c>
      <c r="C673" s="445" t="s">
        <v>529</v>
      </c>
      <c r="D673" s="464" t="s">
        <v>37</v>
      </c>
      <c r="E673" s="518">
        <v>173</v>
      </c>
      <c r="F673" s="535">
        <v>1.65</v>
      </c>
      <c r="G673" s="536">
        <v>285.45</v>
      </c>
      <c r="H673" s="521" t="s">
        <v>542</v>
      </c>
      <c r="I673" s="536"/>
      <c r="J673" s="536"/>
      <c r="K673" s="501" t="s">
        <v>528</v>
      </c>
      <c r="L673" s="506">
        <f t="shared" si="12"/>
        <v>285.45</v>
      </c>
      <c r="M673" s="507" t="s">
        <v>391</v>
      </c>
    </row>
    <row r="674" spans="1:13">
      <c r="A674" s="470" t="str">
        <f t="shared" ref="A674" si="13">A673</f>
        <v>ST0483</v>
      </c>
      <c r="B674" s="537" t="s">
        <v>528</v>
      </c>
      <c r="C674" s="509" t="s">
        <v>531</v>
      </c>
      <c r="D674" s="470" t="s">
        <v>395</v>
      </c>
      <c r="E674" s="523">
        <v>173</v>
      </c>
      <c r="F674" s="538">
        <v>0.6</v>
      </c>
      <c r="G674" s="539">
        <v>103.8</v>
      </c>
      <c r="H674" s="521" t="s">
        <v>542</v>
      </c>
      <c r="I674" s="539"/>
      <c r="J674" s="539"/>
      <c r="K674" s="537" t="s">
        <v>528</v>
      </c>
      <c r="L674" s="540">
        <f t="shared" si="12"/>
        <v>103.8</v>
      </c>
      <c r="M674" s="541" t="s">
        <v>391</v>
      </c>
    </row>
  </sheetData>
  <phoneticPr fontId="1" type="noConversion"/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147"/>
  <sheetViews>
    <sheetView tabSelected="1" topLeftCell="A37" workbookViewId="0">
      <selection activeCell="O12" sqref="O12"/>
    </sheetView>
  </sheetViews>
  <sheetFormatPr defaultRowHeight="13.5"/>
  <cols>
    <col min="1" max="1" width="21.5" style="3" customWidth="1"/>
    <col min="2" max="4" width="13.5" style="3" customWidth="1"/>
    <col min="5" max="5" width="12.625" style="3" customWidth="1"/>
    <col min="6" max="8" width="13.5" style="3" customWidth="1"/>
    <col min="9" max="9" width="12.5" style="3" customWidth="1"/>
    <col min="10" max="12" width="13.5" style="3" customWidth="1"/>
    <col min="13" max="13" width="14.25" style="3" customWidth="1"/>
    <col min="14" max="14" width="12.5" style="3" customWidth="1"/>
    <col min="15" max="15" width="13.5" style="3" customWidth="1"/>
    <col min="16" max="17" width="14.375" style="3" customWidth="1"/>
    <col min="18" max="18" width="12.5" style="1" customWidth="1"/>
    <col min="19" max="19" width="13.5" style="1" customWidth="1"/>
    <col min="20" max="20" width="13.5" customWidth="1"/>
    <col min="21" max="21" width="12.5" customWidth="1"/>
    <col min="22" max="22" width="13.5" customWidth="1"/>
    <col min="23" max="25" width="14.375" customWidth="1"/>
    <col min="26" max="26" width="12" customWidth="1"/>
    <col min="27" max="27" width="10.75" customWidth="1"/>
    <col min="28" max="30" width="12" customWidth="1"/>
    <col min="31" max="31" width="12.875" bestFit="1" customWidth="1"/>
    <col min="32" max="32" width="16.125" bestFit="1" customWidth="1"/>
    <col min="33" max="33" width="12.875" bestFit="1" customWidth="1"/>
    <col min="34" max="34" width="16.125" bestFit="1" customWidth="1"/>
    <col min="35" max="35" width="12.875" bestFit="1" customWidth="1"/>
    <col min="36" max="36" width="19.75" bestFit="1" customWidth="1"/>
    <col min="37" max="37" width="16.5" bestFit="1" customWidth="1"/>
  </cols>
  <sheetData>
    <row r="1" spans="1:23" ht="14.25">
      <c r="A1" s="8" t="s">
        <v>121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</row>
    <row r="2" spans="1:23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</row>
    <row r="3" spans="1:23">
      <c r="A3" s="4" t="s">
        <v>118</v>
      </c>
      <c r="B3" s="4" t="s">
        <v>119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>
      <c r="A4" s="4" t="s">
        <v>101</v>
      </c>
      <c r="B4" s="2" t="s">
        <v>6</v>
      </c>
      <c r="C4" s="2" t="s">
        <v>117</v>
      </c>
      <c r="D4" s="2" t="s">
        <v>102</v>
      </c>
      <c r="E4" s="2" t="s">
        <v>216</v>
      </c>
      <c r="F4" s="2" t="s">
        <v>103</v>
      </c>
      <c r="G4" s="2" t="s">
        <v>37</v>
      </c>
      <c r="H4" s="2" t="s">
        <v>114</v>
      </c>
      <c r="I4" s="2" t="s">
        <v>104</v>
      </c>
      <c r="J4" s="2" t="s">
        <v>105</v>
      </c>
      <c r="K4" s="2" t="s">
        <v>128</v>
      </c>
      <c r="L4" s="2" t="s">
        <v>106</v>
      </c>
      <c r="M4" s="2" t="s">
        <v>107</v>
      </c>
      <c r="N4" s="2" t="s">
        <v>113</v>
      </c>
      <c r="O4" s="2" t="s">
        <v>115</v>
      </c>
      <c r="P4" s="2" t="s">
        <v>133</v>
      </c>
      <c r="Q4" s="2" t="s">
        <v>123</v>
      </c>
      <c r="R4" s="2" t="s">
        <v>125</v>
      </c>
      <c r="S4" s="2" t="s">
        <v>147</v>
      </c>
      <c r="T4" s="2" t="s">
        <v>157</v>
      </c>
      <c r="U4" s="2" t="s">
        <v>210</v>
      </c>
      <c r="V4" s="2" t="s">
        <v>431</v>
      </c>
      <c r="W4" s="2" t="s">
        <v>120</v>
      </c>
    </row>
    <row r="5" spans="1:23">
      <c r="A5" s="5" t="s">
        <v>108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>
      <c r="A6" s="6" t="s">
        <v>109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3">
      <c r="A7" s="7" t="s">
        <v>110</v>
      </c>
      <c r="B7" s="2"/>
      <c r="C7" s="2"/>
      <c r="D7" s="2"/>
      <c r="E7" s="2"/>
      <c r="F7" s="2">
        <v>2311.54</v>
      </c>
      <c r="G7" s="2"/>
      <c r="H7" s="2"/>
      <c r="I7" s="2"/>
      <c r="J7" s="2">
        <v>2368.4499999999998</v>
      </c>
      <c r="K7" s="2"/>
      <c r="L7" s="2"/>
      <c r="M7" s="2"/>
      <c r="N7" s="2"/>
      <c r="O7" s="2"/>
      <c r="P7" s="2"/>
      <c r="Q7" s="2">
        <v>1858.95</v>
      </c>
      <c r="R7" s="2"/>
      <c r="S7" s="2">
        <v>15055.61</v>
      </c>
      <c r="T7" s="2"/>
      <c r="U7" s="2"/>
      <c r="V7" s="2"/>
      <c r="W7" s="2">
        <v>21594.55</v>
      </c>
    </row>
    <row r="8" spans="1:23">
      <c r="A8" s="7" t="s">
        <v>62</v>
      </c>
      <c r="B8" s="2"/>
      <c r="C8" s="2"/>
      <c r="D8" s="2"/>
      <c r="E8" s="2"/>
      <c r="F8" s="2"/>
      <c r="G8" s="2"/>
      <c r="H8" s="2"/>
      <c r="I8" s="2">
        <v>775</v>
      </c>
      <c r="J8" s="2">
        <v>1857.2</v>
      </c>
      <c r="K8" s="2"/>
      <c r="L8" s="2"/>
      <c r="M8" s="2"/>
      <c r="N8" s="2"/>
      <c r="O8" s="2"/>
      <c r="P8" s="2">
        <v>4206.75</v>
      </c>
      <c r="Q8" s="2">
        <v>1500.65</v>
      </c>
      <c r="R8" s="2"/>
      <c r="S8" s="2"/>
      <c r="T8" s="2">
        <v>5735</v>
      </c>
      <c r="U8" s="2"/>
      <c r="V8" s="2"/>
      <c r="W8" s="2">
        <v>14074.6</v>
      </c>
    </row>
    <row r="9" spans="1:23">
      <c r="A9" s="7" t="s">
        <v>78</v>
      </c>
      <c r="B9" s="2">
        <v>2678</v>
      </c>
      <c r="C9" s="2"/>
      <c r="D9" s="2">
        <v>80.8</v>
      </c>
      <c r="E9" s="2"/>
      <c r="F9" s="2"/>
      <c r="G9" s="2"/>
      <c r="H9" s="2"/>
      <c r="I9" s="2">
        <v>949.5</v>
      </c>
      <c r="J9" s="2"/>
      <c r="K9" s="2"/>
      <c r="L9" s="2">
        <v>154.84</v>
      </c>
      <c r="M9" s="2"/>
      <c r="N9" s="2"/>
      <c r="O9" s="2"/>
      <c r="P9" s="2"/>
      <c r="Q9" s="2">
        <v>6100</v>
      </c>
      <c r="R9" s="2"/>
      <c r="S9" s="2"/>
      <c r="T9" s="2"/>
      <c r="U9" s="2"/>
      <c r="V9" s="2"/>
      <c r="W9" s="2">
        <v>9963.14</v>
      </c>
    </row>
    <row r="10" spans="1:23">
      <c r="A10" s="7" t="s">
        <v>82</v>
      </c>
      <c r="B10" s="2"/>
      <c r="C10" s="2"/>
      <c r="D10" s="2">
        <v>760</v>
      </c>
      <c r="E10" s="2"/>
      <c r="F10" s="2">
        <v>10.050000000000001</v>
      </c>
      <c r="G10" s="2"/>
      <c r="H10" s="2"/>
      <c r="I10" s="2">
        <v>2193.75</v>
      </c>
      <c r="J10" s="2">
        <v>500.5</v>
      </c>
      <c r="K10" s="2"/>
      <c r="L10" s="2"/>
      <c r="M10" s="2"/>
      <c r="N10" s="2"/>
      <c r="O10" s="2"/>
      <c r="P10" s="2"/>
      <c r="Q10" s="2">
        <v>10315.85</v>
      </c>
      <c r="R10" s="2"/>
      <c r="S10" s="2"/>
      <c r="T10" s="2"/>
      <c r="U10" s="2"/>
      <c r="V10" s="2"/>
      <c r="W10" s="2">
        <v>13780.150000000001</v>
      </c>
    </row>
    <row r="11" spans="1:23">
      <c r="A11" s="7" t="s">
        <v>87</v>
      </c>
      <c r="B11" s="2"/>
      <c r="C11" s="2">
        <v>2275</v>
      </c>
      <c r="D11" s="2">
        <v>270</v>
      </c>
      <c r="E11" s="2"/>
      <c r="F11" s="2">
        <v>166.68</v>
      </c>
      <c r="G11" s="2"/>
      <c r="H11" s="2"/>
      <c r="I11" s="2"/>
      <c r="J11" s="2">
        <v>50.4</v>
      </c>
      <c r="K11" s="2"/>
      <c r="L11" s="2"/>
      <c r="M11" s="2"/>
      <c r="N11" s="2"/>
      <c r="O11" s="2"/>
      <c r="P11" s="2"/>
      <c r="Q11" s="2"/>
      <c r="R11" s="2"/>
      <c r="S11" s="2">
        <v>1150</v>
      </c>
      <c r="T11" s="2">
        <v>266.8</v>
      </c>
      <c r="U11" s="2"/>
      <c r="V11" s="2"/>
      <c r="W11" s="2">
        <v>4178.88</v>
      </c>
    </row>
    <row r="12" spans="1:23">
      <c r="A12" s="7" t="s">
        <v>88</v>
      </c>
      <c r="B12" s="2"/>
      <c r="C12" s="2">
        <v>3740</v>
      </c>
      <c r="D12" s="2">
        <v>919.5</v>
      </c>
      <c r="E12" s="2"/>
      <c r="F12" s="2"/>
      <c r="G12" s="2"/>
      <c r="H12" s="2"/>
      <c r="I12" s="2">
        <v>975</v>
      </c>
      <c r="J12" s="2">
        <v>2775.8</v>
      </c>
      <c r="K12" s="2"/>
      <c r="L12" s="2"/>
      <c r="M12" s="2"/>
      <c r="N12" s="2"/>
      <c r="O12" s="2"/>
      <c r="P12" s="2"/>
      <c r="Q12" s="2">
        <v>1583.4</v>
      </c>
      <c r="R12" s="2"/>
      <c r="S12" s="2"/>
      <c r="T12" s="2">
        <v>24920.58</v>
      </c>
      <c r="U12" s="2"/>
      <c r="V12" s="2"/>
      <c r="W12" s="2">
        <v>34914.28</v>
      </c>
    </row>
    <row r="13" spans="1:23">
      <c r="A13" s="7" t="s">
        <v>93</v>
      </c>
      <c r="B13" s="2"/>
      <c r="C13" s="2"/>
      <c r="D13" s="2"/>
      <c r="E13" s="2"/>
      <c r="F13" s="2">
        <v>5944.75</v>
      </c>
      <c r="G13" s="2"/>
      <c r="H13" s="2"/>
      <c r="I13" s="2">
        <v>2325.1</v>
      </c>
      <c r="J13" s="2">
        <v>4830</v>
      </c>
      <c r="K13" s="2"/>
      <c r="L13" s="2"/>
      <c r="M13" s="2">
        <v>4970.8</v>
      </c>
      <c r="N13" s="2"/>
      <c r="O13" s="2"/>
      <c r="P13" s="2"/>
      <c r="Q13" s="2">
        <v>22095.8</v>
      </c>
      <c r="R13" s="2"/>
      <c r="S13" s="2">
        <v>4536.2</v>
      </c>
      <c r="T13" s="2"/>
      <c r="U13" s="2"/>
      <c r="V13" s="2"/>
      <c r="W13" s="2">
        <v>44702.649999999994</v>
      </c>
    </row>
    <row r="14" spans="1:23">
      <c r="A14" s="7" t="s">
        <v>67</v>
      </c>
      <c r="B14" s="2"/>
      <c r="C14" s="2">
        <v>1890</v>
      </c>
      <c r="D14" s="2"/>
      <c r="E14" s="2"/>
      <c r="F14" s="2">
        <v>1754.75</v>
      </c>
      <c r="G14" s="2"/>
      <c r="H14" s="2"/>
      <c r="I14" s="2"/>
      <c r="J14" s="2">
        <v>1065</v>
      </c>
      <c r="K14" s="2"/>
      <c r="L14" s="2"/>
      <c r="M14" s="2"/>
      <c r="N14" s="2"/>
      <c r="O14" s="2"/>
      <c r="P14" s="2"/>
      <c r="Q14" s="2">
        <v>15371.25</v>
      </c>
      <c r="R14" s="2"/>
      <c r="S14" s="2"/>
      <c r="T14" s="2"/>
      <c r="U14" s="2"/>
      <c r="V14" s="2"/>
      <c r="W14" s="2">
        <v>20081</v>
      </c>
    </row>
    <row r="15" spans="1:23">
      <c r="A15" s="6" t="s">
        <v>111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1:23">
      <c r="A16" s="7" t="s">
        <v>1</v>
      </c>
      <c r="B16" s="2">
        <v>6126.42</v>
      </c>
      <c r="C16" s="2"/>
      <c r="D16" s="2">
        <v>2360</v>
      </c>
      <c r="E16" s="2"/>
      <c r="F16" s="2"/>
      <c r="G16" s="2"/>
      <c r="H16" s="2">
        <v>8455.5</v>
      </c>
      <c r="I16" s="2"/>
      <c r="J16" s="2"/>
      <c r="K16" s="2">
        <v>17292.5</v>
      </c>
      <c r="L16" s="2"/>
      <c r="M16" s="2"/>
      <c r="N16" s="2"/>
      <c r="O16" s="2"/>
      <c r="P16" s="2">
        <v>24414</v>
      </c>
      <c r="Q16" s="2"/>
      <c r="R16" s="2"/>
      <c r="S16" s="2"/>
      <c r="T16" s="2"/>
      <c r="U16" s="2"/>
      <c r="V16" s="2"/>
      <c r="W16" s="2">
        <v>58648.42</v>
      </c>
    </row>
    <row r="17" spans="1:23">
      <c r="A17" s="7" t="s">
        <v>15</v>
      </c>
      <c r="B17" s="2"/>
      <c r="C17" s="2">
        <v>3411</v>
      </c>
      <c r="D17" s="2">
        <v>3710</v>
      </c>
      <c r="E17" s="2">
        <v>3425</v>
      </c>
      <c r="F17" s="2">
        <v>400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>
        <v>1715</v>
      </c>
      <c r="R17" s="2"/>
      <c r="S17" s="2"/>
      <c r="T17" s="2"/>
      <c r="U17" s="2"/>
      <c r="V17" s="2"/>
      <c r="W17" s="2">
        <v>12661</v>
      </c>
    </row>
    <row r="18" spans="1:23">
      <c r="A18" s="7" t="s">
        <v>20</v>
      </c>
      <c r="B18" s="2"/>
      <c r="C18" s="2"/>
      <c r="D18" s="2">
        <v>1180</v>
      </c>
      <c r="E18" s="2"/>
      <c r="F18" s="2">
        <v>1230</v>
      </c>
      <c r="G18" s="2"/>
      <c r="H18" s="2"/>
      <c r="I18" s="2"/>
      <c r="J18" s="2"/>
      <c r="K18" s="2">
        <v>6060</v>
      </c>
      <c r="L18" s="2"/>
      <c r="M18" s="2"/>
      <c r="N18" s="2"/>
      <c r="O18" s="2"/>
      <c r="P18" s="2">
        <v>18551</v>
      </c>
      <c r="Q18" s="2">
        <v>12424</v>
      </c>
      <c r="R18" s="2"/>
      <c r="S18" s="2"/>
      <c r="T18" s="2"/>
      <c r="U18" s="2"/>
      <c r="V18" s="2"/>
      <c r="W18" s="2">
        <v>39445</v>
      </c>
    </row>
    <row r="19" spans="1:23">
      <c r="A19" s="6" t="s">
        <v>112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1:23">
      <c r="A20" s="7" t="s">
        <v>34</v>
      </c>
      <c r="B20" s="2"/>
      <c r="C20" s="2"/>
      <c r="D20" s="2"/>
      <c r="E20" s="2"/>
      <c r="F20" s="2">
        <v>723.36</v>
      </c>
      <c r="G20" s="2">
        <v>17298.18</v>
      </c>
      <c r="H20" s="2"/>
      <c r="I20" s="2"/>
      <c r="J20" s="2">
        <v>8627.0400000000009</v>
      </c>
      <c r="K20" s="2"/>
      <c r="L20" s="2"/>
      <c r="M20" s="2"/>
      <c r="N20" s="2"/>
      <c r="O20" s="2"/>
      <c r="P20" s="2"/>
      <c r="Q20" s="2"/>
      <c r="R20" s="2"/>
      <c r="S20" s="2"/>
      <c r="T20" s="2">
        <v>2672</v>
      </c>
      <c r="U20" s="2"/>
      <c r="V20" s="2"/>
      <c r="W20" s="2">
        <v>29320.58</v>
      </c>
    </row>
    <row r="21" spans="1:23">
      <c r="A21" s="7" t="s">
        <v>52</v>
      </c>
      <c r="B21" s="2"/>
      <c r="C21" s="2"/>
      <c r="D21" s="2"/>
      <c r="E21" s="2"/>
      <c r="F21" s="2"/>
      <c r="G21" s="2"/>
      <c r="H21" s="2"/>
      <c r="I21" s="2"/>
      <c r="J21" s="2">
        <v>1829.37</v>
      </c>
      <c r="K21" s="2"/>
      <c r="L21" s="2"/>
      <c r="M21" s="2"/>
      <c r="N21" s="2"/>
      <c r="O21" s="2"/>
      <c r="P21" s="2"/>
      <c r="Q21" s="2">
        <v>6949</v>
      </c>
      <c r="R21" s="2"/>
      <c r="S21" s="2"/>
      <c r="T21" s="2">
        <v>3450</v>
      </c>
      <c r="U21" s="2"/>
      <c r="V21" s="2"/>
      <c r="W21" s="2">
        <v>12228.369999999999</v>
      </c>
    </row>
    <row r="22" spans="1:23">
      <c r="A22" s="6" t="s">
        <v>547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1:23">
      <c r="A23" s="7" t="s">
        <v>67</v>
      </c>
      <c r="B23" s="2"/>
      <c r="C23" s="2">
        <v>190.5</v>
      </c>
      <c r="D23" s="2"/>
      <c r="E23" s="2"/>
      <c r="F23" s="2">
        <v>97.8</v>
      </c>
      <c r="G23" s="2"/>
      <c r="H23" s="2"/>
      <c r="I23" s="2"/>
      <c r="J23" s="2">
        <v>5.4</v>
      </c>
      <c r="K23" s="2"/>
      <c r="L23" s="2"/>
      <c r="M23" s="2"/>
      <c r="N23" s="2"/>
      <c r="O23" s="2"/>
      <c r="P23" s="2"/>
      <c r="Q23" s="2">
        <v>588.45000000000005</v>
      </c>
      <c r="R23" s="2"/>
      <c r="S23" s="2"/>
      <c r="T23" s="2"/>
      <c r="U23" s="2"/>
      <c r="V23" s="2"/>
      <c r="W23" s="2">
        <v>882.15000000000009</v>
      </c>
    </row>
    <row r="24" spans="1:23">
      <c r="A24" s="5" t="s">
        <v>178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spans="1:23">
      <c r="A25" s="6" t="s">
        <v>109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spans="1:23">
      <c r="A26" s="7" t="s">
        <v>146</v>
      </c>
      <c r="B26" s="2"/>
      <c r="C26" s="2"/>
      <c r="D26" s="2">
        <v>92</v>
      </c>
      <c r="E26" s="2"/>
      <c r="F26" s="2"/>
      <c r="G26" s="2"/>
      <c r="H26" s="2"/>
      <c r="I26" s="2"/>
      <c r="J26" s="2">
        <v>1945.57</v>
      </c>
      <c r="K26" s="2"/>
      <c r="L26" s="2">
        <v>345.69</v>
      </c>
      <c r="M26" s="2"/>
      <c r="N26" s="2"/>
      <c r="O26" s="2"/>
      <c r="P26" s="2"/>
      <c r="Q26" s="2">
        <v>217.98</v>
      </c>
      <c r="R26" s="2"/>
      <c r="S26" s="2">
        <v>566</v>
      </c>
      <c r="T26" s="2">
        <v>24700.85</v>
      </c>
      <c r="U26" s="2"/>
      <c r="V26" s="2"/>
      <c r="W26" s="2">
        <v>27868.089999999997</v>
      </c>
    </row>
    <row r="27" spans="1:23">
      <c r="A27" s="7" t="s">
        <v>173</v>
      </c>
      <c r="B27" s="2"/>
      <c r="C27" s="2"/>
      <c r="D27" s="2"/>
      <c r="E27" s="2"/>
      <c r="F27" s="2">
        <v>7669.5</v>
      </c>
      <c r="G27" s="2"/>
      <c r="H27" s="2"/>
      <c r="I27" s="2"/>
      <c r="J27" s="2">
        <v>2391</v>
      </c>
      <c r="K27" s="2"/>
      <c r="L27" s="2"/>
      <c r="M27" s="2"/>
      <c r="N27" s="2"/>
      <c r="O27" s="2"/>
      <c r="P27" s="2"/>
      <c r="Q27" s="2">
        <v>13164</v>
      </c>
      <c r="R27" s="2"/>
      <c r="S27" s="2"/>
      <c r="T27" s="2"/>
      <c r="U27" s="2"/>
      <c r="V27" s="2"/>
      <c r="W27" s="2">
        <v>23224.5</v>
      </c>
    </row>
    <row r="28" spans="1:23">
      <c r="A28" s="7" t="s">
        <v>176</v>
      </c>
      <c r="B28" s="2"/>
      <c r="C28" s="2"/>
      <c r="D28" s="2"/>
      <c r="E28" s="2"/>
      <c r="F28" s="2"/>
      <c r="G28" s="2"/>
      <c r="H28" s="2"/>
      <c r="I28" s="2"/>
      <c r="J28" s="2">
        <v>28.8</v>
      </c>
      <c r="K28" s="2"/>
      <c r="L28" s="2"/>
      <c r="M28" s="2"/>
      <c r="N28" s="2"/>
      <c r="O28" s="2"/>
      <c r="P28" s="2"/>
      <c r="Q28" s="2"/>
      <c r="R28" s="2"/>
      <c r="S28" s="2">
        <v>231.3</v>
      </c>
      <c r="T28" s="2"/>
      <c r="U28" s="2"/>
      <c r="V28" s="2"/>
      <c r="W28" s="2">
        <v>260.10000000000002</v>
      </c>
    </row>
    <row r="29" spans="1:23">
      <c r="A29" s="7" t="s">
        <v>177</v>
      </c>
      <c r="B29" s="2"/>
      <c r="C29" s="2"/>
      <c r="D29" s="2"/>
      <c r="E29" s="2"/>
      <c r="F29" s="2">
        <v>355.25</v>
      </c>
      <c r="G29" s="2"/>
      <c r="H29" s="2"/>
      <c r="I29" s="2">
        <v>775</v>
      </c>
      <c r="J29" s="2">
        <v>200</v>
      </c>
      <c r="K29" s="2"/>
      <c r="L29" s="2"/>
      <c r="M29" s="2"/>
      <c r="N29" s="2"/>
      <c r="O29" s="2"/>
      <c r="P29" s="2">
        <v>1800</v>
      </c>
      <c r="Q29" s="2">
        <v>1153</v>
      </c>
      <c r="R29" s="2"/>
      <c r="S29" s="2"/>
      <c r="T29" s="2"/>
      <c r="U29" s="2"/>
      <c r="V29" s="2"/>
      <c r="W29" s="2">
        <v>4283.25</v>
      </c>
    </row>
    <row r="30" spans="1:23">
      <c r="A30" s="6" t="s">
        <v>111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spans="1:23">
      <c r="A31" s="7" t="s">
        <v>124</v>
      </c>
      <c r="B31" s="2">
        <v>2499</v>
      </c>
      <c r="C31" s="2"/>
      <c r="D31" s="2"/>
      <c r="E31" s="2"/>
      <c r="F31" s="2">
        <v>830</v>
      </c>
      <c r="G31" s="2"/>
      <c r="H31" s="2"/>
      <c r="I31" s="2"/>
      <c r="J31" s="2"/>
      <c r="K31" s="2"/>
      <c r="L31" s="2"/>
      <c r="M31" s="2"/>
      <c r="N31" s="2"/>
      <c r="O31" s="2"/>
      <c r="P31" s="2">
        <v>38171.019999999997</v>
      </c>
      <c r="Q31" s="2">
        <v>6497</v>
      </c>
      <c r="R31" s="2">
        <v>875</v>
      </c>
      <c r="S31" s="2"/>
      <c r="T31" s="2"/>
      <c r="U31" s="2"/>
      <c r="V31" s="2"/>
      <c r="W31" s="2">
        <v>48872.02</v>
      </c>
    </row>
    <row r="32" spans="1:23">
      <c r="A32" s="7" t="s">
        <v>129</v>
      </c>
      <c r="B32" s="2"/>
      <c r="C32" s="2"/>
      <c r="D32" s="2">
        <v>1235</v>
      </c>
      <c r="E32" s="2"/>
      <c r="F32" s="2"/>
      <c r="G32" s="2"/>
      <c r="H32" s="2">
        <v>8455.5</v>
      </c>
      <c r="I32" s="2"/>
      <c r="J32" s="2"/>
      <c r="K32" s="2">
        <v>8085.5</v>
      </c>
      <c r="L32" s="2"/>
      <c r="M32" s="2"/>
      <c r="N32" s="2"/>
      <c r="O32" s="2"/>
      <c r="P32" s="2">
        <v>12510.06</v>
      </c>
      <c r="Q32" s="2"/>
      <c r="R32" s="2"/>
      <c r="S32" s="2"/>
      <c r="T32" s="2"/>
      <c r="U32" s="2"/>
      <c r="V32" s="2"/>
      <c r="W32" s="2">
        <v>30286.059999999998</v>
      </c>
    </row>
    <row r="33" spans="1:23">
      <c r="A33" s="7" t="s">
        <v>138</v>
      </c>
      <c r="B33" s="2"/>
      <c r="C33" s="2"/>
      <c r="D33" s="2">
        <v>1260</v>
      </c>
      <c r="E33" s="2"/>
      <c r="F33" s="2">
        <v>910</v>
      </c>
      <c r="G33" s="2"/>
      <c r="H33" s="2"/>
      <c r="I33" s="2"/>
      <c r="J33" s="2"/>
      <c r="K33" s="2"/>
      <c r="L33" s="2"/>
      <c r="M33" s="2"/>
      <c r="N33" s="2"/>
      <c r="O33" s="2"/>
      <c r="P33" s="2">
        <v>20621.04</v>
      </c>
      <c r="Q33" s="2">
        <v>1760</v>
      </c>
      <c r="R33" s="2"/>
      <c r="S33" s="2"/>
      <c r="T33" s="2"/>
      <c r="U33" s="2"/>
      <c r="V33" s="2"/>
      <c r="W33" s="2">
        <v>24551.040000000001</v>
      </c>
    </row>
    <row r="34" spans="1:23">
      <c r="A34" s="6" t="s">
        <v>112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pans="1:23">
      <c r="A35" s="7" t="s">
        <v>145</v>
      </c>
      <c r="B35" s="2"/>
      <c r="C35" s="2"/>
      <c r="D35" s="2"/>
      <c r="E35" s="2"/>
      <c r="F35" s="2"/>
      <c r="G35" s="2">
        <v>3350.4</v>
      </c>
      <c r="H35" s="2"/>
      <c r="I35" s="2"/>
      <c r="J35" s="2">
        <v>2219.25</v>
      </c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>
        <v>5569.65</v>
      </c>
    </row>
    <row r="36" spans="1:23">
      <c r="A36" s="5" t="s">
        <v>545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3">
      <c r="A37" s="6" t="s">
        <v>109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1:23">
      <c r="A38" s="7" t="s">
        <v>376</v>
      </c>
      <c r="B38" s="2"/>
      <c r="C38" s="2"/>
      <c r="D38" s="2"/>
      <c r="E38" s="2"/>
      <c r="F38" s="2">
        <v>439.45</v>
      </c>
      <c r="G38" s="2"/>
      <c r="H38" s="2"/>
      <c r="I38" s="2">
        <v>975</v>
      </c>
      <c r="J38" s="2">
        <v>1268.19</v>
      </c>
      <c r="K38" s="2"/>
      <c r="L38" s="2"/>
      <c r="M38" s="2"/>
      <c r="N38" s="2"/>
      <c r="O38" s="2"/>
      <c r="P38" s="2"/>
      <c r="Q38" s="2">
        <v>4016.05</v>
      </c>
      <c r="R38" s="2"/>
      <c r="S38" s="2"/>
      <c r="T38" s="2">
        <v>4399.95</v>
      </c>
      <c r="U38" s="2"/>
      <c r="V38" s="2"/>
      <c r="W38" s="2">
        <v>11098.64</v>
      </c>
    </row>
    <row r="39" spans="1:23">
      <c r="A39" s="7" t="s">
        <v>394</v>
      </c>
      <c r="B39" s="2"/>
      <c r="C39" s="2">
        <v>7210</v>
      </c>
      <c r="D39" s="2"/>
      <c r="E39" s="2"/>
      <c r="F39" s="2">
        <v>10206.9</v>
      </c>
      <c r="G39" s="2"/>
      <c r="H39" s="2"/>
      <c r="I39" s="2"/>
      <c r="J39" s="2">
        <v>12715.699999999999</v>
      </c>
      <c r="K39" s="2"/>
      <c r="L39" s="2"/>
      <c r="M39" s="2"/>
      <c r="N39" s="2"/>
      <c r="O39" s="2"/>
      <c r="P39" s="2"/>
      <c r="Q39" s="2">
        <v>31728.25</v>
      </c>
      <c r="R39" s="2"/>
      <c r="S39" s="2"/>
      <c r="T39" s="2">
        <v>2500</v>
      </c>
      <c r="U39" s="2"/>
      <c r="V39" s="2"/>
      <c r="W39" s="2">
        <v>64360.85</v>
      </c>
    </row>
    <row r="40" spans="1:23">
      <c r="A40" s="7" t="s">
        <v>423</v>
      </c>
      <c r="B40" s="2"/>
      <c r="C40" s="2"/>
      <c r="D40" s="2"/>
      <c r="E40" s="2"/>
      <c r="F40" s="2">
        <v>89.23</v>
      </c>
      <c r="G40" s="2"/>
      <c r="H40" s="2"/>
      <c r="I40" s="2"/>
      <c r="J40" s="2">
        <v>1832.55</v>
      </c>
      <c r="K40" s="2"/>
      <c r="L40" s="2"/>
      <c r="M40" s="2"/>
      <c r="N40" s="2"/>
      <c r="O40" s="2"/>
      <c r="P40" s="2">
        <v>440.66</v>
      </c>
      <c r="Q40" s="2">
        <v>1725</v>
      </c>
      <c r="R40" s="2"/>
      <c r="S40" s="2">
        <v>1340</v>
      </c>
      <c r="T40" s="2">
        <v>59</v>
      </c>
      <c r="U40" s="2"/>
      <c r="V40" s="2">
        <v>34659.360000000001</v>
      </c>
      <c r="W40" s="2">
        <v>40145.800000000003</v>
      </c>
    </row>
    <row r="41" spans="1:23">
      <c r="A41" s="7" t="s">
        <v>442</v>
      </c>
      <c r="B41" s="2"/>
      <c r="C41" s="2">
        <v>4250</v>
      </c>
      <c r="D41" s="2">
        <v>1400</v>
      </c>
      <c r="E41" s="2"/>
      <c r="F41" s="2"/>
      <c r="G41" s="2"/>
      <c r="H41" s="2"/>
      <c r="I41" s="2"/>
      <c r="J41" s="2">
        <v>1444</v>
      </c>
      <c r="K41" s="2"/>
      <c r="L41" s="2">
        <v>8300</v>
      </c>
      <c r="M41" s="2">
        <v>1500</v>
      </c>
      <c r="N41" s="2"/>
      <c r="O41" s="2"/>
      <c r="P41" s="2">
        <v>19876.5</v>
      </c>
      <c r="Q41" s="2"/>
      <c r="R41" s="2"/>
      <c r="S41" s="2"/>
      <c r="T41" s="2">
        <v>3707</v>
      </c>
      <c r="U41" s="2"/>
      <c r="V41" s="2"/>
      <c r="W41" s="2">
        <v>40477.5</v>
      </c>
    </row>
    <row r="42" spans="1:23">
      <c r="A42" s="7" t="s">
        <v>452</v>
      </c>
      <c r="B42" s="2"/>
      <c r="C42" s="2"/>
      <c r="D42" s="2"/>
      <c r="E42" s="2"/>
      <c r="F42" s="2">
        <v>3315.15</v>
      </c>
      <c r="G42" s="2"/>
      <c r="H42" s="2"/>
      <c r="I42" s="2"/>
      <c r="J42" s="2">
        <v>7039.25</v>
      </c>
      <c r="K42" s="2"/>
      <c r="L42" s="2"/>
      <c r="M42" s="2"/>
      <c r="N42" s="2"/>
      <c r="O42" s="2"/>
      <c r="P42" s="2"/>
      <c r="Q42" s="2">
        <v>19824.2</v>
      </c>
      <c r="R42" s="2"/>
      <c r="S42" s="2"/>
      <c r="T42" s="2"/>
      <c r="U42" s="2"/>
      <c r="V42" s="2"/>
      <c r="W42" s="2">
        <v>30178.6</v>
      </c>
    </row>
    <row r="43" spans="1:23">
      <c r="A43" s="7" t="s">
        <v>463</v>
      </c>
      <c r="B43" s="2"/>
      <c r="C43" s="2"/>
      <c r="D43" s="2"/>
      <c r="E43" s="2"/>
      <c r="F43" s="2">
        <v>664</v>
      </c>
      <c r="G43" s="2"/>
      <c r="H43" s="2"/>
      <c r="I43" s="2"/>
      <c r="J43" s="2">
        <v>2154.3000000000002</v>
      </c>
      <c r="K43" s="2"/>
      <c r="L43" s="2"/>
      <c r="M43" s="2"/>
      <c r="N43" s="2">
        <v>1601.6</v>
      </c>
      <c r="O43" s="2"/>
      <c r="P43" s="2"/>
      <c r="Q43" s="2">
        <v>4320.53</v>
      </c>
      <c r="R43" s="2"/>
      <c r="S43" s="2"/>
      <c r="T43" s="2">
        <v>13020</v>
      </c>
      <c r="U43" s="2"/>
      <c r="V43" s="2"/>
      <c r="W43" s="2">
        <v>21760.43</v>
      </c>
    </row>
    <row r="44" spans="1:23">
      <c r="A44" s="6" t="s">
        <v>111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spans="1:23">
      <c r="A45" s="7" t="s">
        <v>483</v>
      </c>
      <c r="B45" s="2"/>
      <c r="C45" s="2"/>
      <c r="D45" s="2">
        <v>2151.3000000000002</v>
      </c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>
        <v>8936.2999999999993</v>
      </c>
      <c r="R45" s="2">
        <v>1272</v>
      </c>
      <c r="S45" s="2"/>
      <c r="T45" s="2"/>
      <c r="U45" s="2"/>
      <c r="V45" s="2"/>
      <c r="W45" s="2">
        <v>12359.599999999999</v>
      </c>
    </row>
    <row r="46" spans="1:23">
      <c r="A46" s="7" t="s">
        <v>490</v>
      </c>
      <c r="B46" s="2">
        <v>3570</v>
      </c>
      <c r="C46" s="2"/>
      <c r="D46" s="2">
        <v>3420</v>
      </c>
      <c r="E46" s="2"/>
      <c r="F46" s="2"/>
      <c r="G46" s="2"/>
      <c r="H46" s="2"/>
      <c r="I46" s="2"/>
      <c r="J46" s="2">
        <v>3180</v>
      </c>
      <c r="K46" s="2">
        <v>7962</v>
      </c>
      <c r="L46" s="2"/>
      <c r="M46" s="2"/>
      <c r="N46" s="2"/>
      <c r="O46" s="2"/>
      <c r="P46" s="2">
        <v>18906</v>
      </c>
      <c r="Q46" s="2"/>
      <c r="R46" s="2"/>
      <c r="S46" s="2"/>
      <c r="T46" s="2">
        <v>2370</v>
      </c>
      <c r="U46" s="2"/>
      <c r="V46" s="2"/>
      <c r="W46" s="2">
        <v>39408</v>
      </c>
    </row>
    <row r="47" spans="1:23">
      <c r="A47" s="7" t="s">
        <v>504</v>
      </c>
      <c r="B47" s="2"/>
      <c r="C47" s="2"/>
      <c r="D47" s="2">
        <v>963</v>
      </c>
      <c r="E47" s="2"/>
      <c r="F47" s="2"/>
      <c r="G47" s="2"/>
      <c r="H47" s="2"/>
      <c r="I47" s="2"/>
      <c r="J47" s="2">
        <v>1275</v>
      </c>
      <c r="K47" s="2"/>
      <c r="L47" s="2">
        <v>3256</v>
      </c>
      <c r="M47" s="2"/>
      <c r="N47" s="2"/>
      <c r="O47" s="2"/>
      <c r="P47" s="2">
        <v>5170.53</v>
      </c>
      <c r="Q47" s="2"/>
      <c r="R47" s="2"/>
      <c r="S47" s="2"/>
      <c r="T47" s="2">
        <v>1500</v>
      </c>
      <c r="U47" s="2">
        <v>3891.2</v>
      </c>
      <c r="V47" s="2"/>
      <c r="W47" s="2">
        <v>16055.73</v>
      </c>
    </row>
    <row r="48" spans="1:23">
      <c r="A48" s="7" t="s">
        <v>513</v>
      </c>
      <c r="B48" s="2"/>
      <c r="C48" s="2">
        <v>1630</v>
      </c>
      <c r="D48" s="2">
        <v>5590</v>
      </c>
      <c r="E48" s="2"/>
      <c r="F48" s="2"/>
      <c r="G48" s="2"/>
      <c r="H48" s="2">
        <v>12800</v>
      </c>
      <c r="I48" s="2"/>
      <c r="J48" s="2"/>
      <c r="K48" s="2">
        <v>5340</v>
      </c>
      <c r="L48" s="2"/>
      <c r="M48" s="2"/>
      <c r="N48" s="2"/>
      <c r="O48" s="2">
        <v>12842</v>
      </c>
      <c r="P48" s="2"/>
      <c r="Q48" s="2"/>
      <c r="R48" s="2"/>
      <c r="S48" s="2"/>
      <c r="T48" s="2"/>
      <c r="U48" s="2"/>
      <c r="V48" s="2"/>
      <c r="W48" s="2">
        <v>38202</v>
      </c>
    </row>
    <row r="49" spans="1:23">
      <c r="A49" s="7" t="s">
        <v>521</v>
      </c>
      <c r="B49" s="2">
        <v>5010</v>
      </c>
      <c r="C49" s="2"/>
      <c r="D49" s="2">
        <v>480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>
        <v>24240</v>
      </c>
      <c r="P49" s="2">
        <v>8502</v>
      </c>
      <c r="Q49" s="2"/>
      <c r="R49" s="2"/>
      <c r="S49" s="2"/>
      <c r="T49" s="2"/>
      <c r="U49" s="2"/>
      <c r="V49" s="2"/>
      <c r="W49" s="2">
        <v>38232</v>
      </c>
    </row>
    <row r="50" spans="1:23">
      <c r="A50" s="6" t="s">
        <v>112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spans="1:23">
      <c r="A51" s="7" t="s">
        <v>530</v>
      </c>
      <c r="B51" s="2"/>
      <c r="C51" s="2"/>
      <c r="D51" s="2"/>
      <c r="E51" s="2"/>
      <c r="F51" s="2">
        <v>266.64</v>
      </c>
      <c r="G51" s="2">
        <v>11847.4</v>
      </c>
      <c r="H51" s="2"/>
      <c r="I51" s="2"/>
      <c r="J51" s="2">
        <v>8831.25</v>
      </c>
      <c r="K51" s="2"/>
      <c r="L51" s="2"/>
      <c r="M51" s="2"/>
      <c r="N51" s="2"/>
      <c r="O51" s="2"/>
      <c r="P51" s="2"/>
      <c r="Q51" s="2"/>
      <c r="R51" s="2"/>
      <c r="S51" s="2"/>
      <c r="T51" s="2">
        <v>3674</v>
      </c>
      <c r="U51" s="2"/>
      <c r="V51" s="2"/>
      <c r="W51" s="2">
        <v>24619.29</v>
      </c>
    </row>
    <row r="52" spans="1:23">
      <c r="A52" s="7" t="s">
        <v>542</v>
      </c>
      <c r="B52" s="2"/>
      <c r="C52" s="2"/>
      <c r="D52" s="2"/>
      <c r="E52" s="2"/>
      <c r="F52" s="2"/>
      <c r="G52" s="2">
        <v>4371.6499999999996</v>
      </c>
      <c r="H52" s="2"/>
      <c r="I52" s="2"/>
      <c r="J52" s="2">
        <v>1706.52</v>
      </c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>
        <v>6078.17</v>
      </c>
    </row>
    <row r="53" spans="1:23">
      <c r="A53" s="6" t="s">
        <v>547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spans="1:23">
      <c r="A54" s="7" t="s">
        <v>358</v>
      </c>
      <c r="B54" s="2"/>
      <c r="C54" s="2"/>
      <c r="D54" s="2"/>
      <c r="E54" s="2"/>
      <c r="F54" s="2">
        <v>1085.7</v>
      </c>
      <c r="G54" s="2"/>
      <c r="H54" s="2"/>
      <c r="I54" s="2"/>
      <c r="J54" s="2">
        <v>165.4</v>
      </c>
      <c r="K54" s="2"/>
      <c r="L54" s="2"/>
      <c r="M54" s="2"/>
      <c r="N54" s="2"/>
      <c r="O54" s="2"/>
      <c r="P54" s="2"/>
      <c r="Q54" s="2">
        <v>497.4</v>
      </c>
      <c r="R54" s="2"/>
      <c r="S54" s="2"/>
      <c r="T54" s="2">
        <v>160</v>
      </c>
      <c r="U54" s="2"/>
      <c r="V54" s="2"/>
      <c r="W54" s="2">
        <v>1908.5</v>
      </c>
    </row>
    <row r="55" spans="1:23">
      <c r="A55" s="5" t="s">
        <v>120</v>
      </c>
      <c r="B55" s="2">
        <v>19883.419999999998</v>
      </c>
      <c r="C55" s="2">
        <v>24596.5</v>
      </c>
      <c r="D55" s="2">
        <v>25871.599999999999</v>
      </c>
      <c r="E55" s="2">
        <v>3425</v>
      </c>
      <c r="F55" s="2">
        <v>38470.75</v>
      </c>
      <c r="G55" s="2">
        <v>36867.630000000005</v>
      </c>
      <c r="H55" s="2">
        <v>29711</v>
      </c>
      <c r="I55" s="2">
        <v>8968.35</v>
      </c>
      <c r="J55" s="2">
        <v>72305.94</v>
      </c>
      <c r="K55" s="2">
        <v>44740</v>
      </c>
      <c r="L55" s="2">
        <v>12056.53</v>
      </c>
      <c r="M55" s="2">
        <v>6470.8</v>
      </c>
      <c r="N55" s="2">
        <v>1601.6</v>
      </c>
      <c r="O55" s="2">
        <v>37082</v>
      </c>
      <c r="P55" s="2">
        <v>173169.56</v>
      </c>
      <c r="Q55" s="2">
        <v>174342.06</v>
      </c>
      <c r="R55" s="2">
        <v>2147</v>
      </c>
      <c r="S55" s="2">
        <v>22879.11</v>
      </c>
      <c r="T55" s="2">
        <v>93135.180000000008</v>
      </c>
      <c r="U55" s="2">
        <v>3891.2</v>
      </c>
      <c r="V55" s="2">
        <v>34659.360000000001</v>
      </c>
      <c r="W55" s="2">
        <v>866274.59000000008</v>
      </c>
    </row>
    <row r="56" spans="1:23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23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23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23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23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23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23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23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23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TRACKING LIST</vt:lpstr>
      <vt:lpstr>Supplier report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2012-02-07T08:31:33Z</dcterms:created>
  <dcterms:modified xsi:type="dcterms:W3CDTF">2012-04-06T08:52:44Z</dcterms:modified>
</cp:coreProperties>
</file>